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updateLinks="never" codeName="ThisWorkbook" defaultThemeVersion="124226"/>
  <mc:AlternateContent xmlns:mc="http://schemas.openxmlformats.org/markup-compatibility/2006">
    <mc:Choice Requires="x15">
      <x15ac:absPath xmlns:x15ac="http://schemas.microsoft.com/office/spreadsheetml/2010/11/ac" url="F:\SAMRAT JAIN\CURRENT PROJECTS\12. Reconductoring OH01\Amend No-I &amp; Clar No-I\Amend No-I &amp; Clar No-I\"/>
    </mc:Choice>
  </mc:AlternateContent>
  <xr:revisionPtr revIDLastSave="0" documentId="13_ncr:81_{42F848C8-BAC1-41EE-808D-04A547D7D01D}" xr6:coauthVersionLast="36" xr6:coauthVersionMax="36" xr10:uidLastSave="{00000000-0000-0000-0000-000000000000}"/>
  <workbookProtection workbookPassword="CAE6" revisionsPassword="CAA6" lockStructure="1" lockRevision="1"/>
  <bookViews>
    <workbookView xWindow="360" yWindow="480" windowWidth="10515" windowHeight="43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'Sch-1'!$A$18:$IV$311</definedName>
    <definedName name="_xlnm._FilterDatabase" localSheetId="5" hidden="1">'Sch-2'!$A$16:$AF$311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'Sch-1'!$A$1:$N$320</definedName>
    <definedName name="_xlnm.Print_Area" localSheetId="5">'Sch-2'!$A$1:$J$317</definedName>
    <definedName name="_xlnm.Print_Area" localSheetId="6">'Sch-3'!$A$1:$P$189</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'Sch-1'!$16:$316</definedName>
    <definedName name="Z_18EA11B4_BD82_47BF_99FA_7AB19BF74D0B_.wvu.FilterData" localSheetId="5" hidden="1">'Sch-2'!$A$16:$AF$314</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'Sch-1'!$A$1:$N$320</definedName>
    <definedName name="Z_18EA11B4_BD82_47BF_99FA_7AB19BF74D0B_.wvu.PrintArea" localSheetId="5" hidden="1">'Sch-2'!$A$1:$J$317</definedName>
    <definedName name="Z_18EA11B4_BD82_47BF_99FA_7AB19BF74D0B_.wvu.PrintArea" localSheetId="6" hidden="1">'Sch-3'!$A$1:$P$189</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'Sch-1'!$C$1:$C$316</definedName>
    <definedName name="Z_357C9841_BEC3_434B_AC63_C04FB4321BA3_.wvu.FilterData" localSheetId="5" hidden="1">'Sch-2'!$C$1:$C$319</definedName>
    <definedName name="Z_357C9841_BEC3_434B_AC63_C04FB4321BA3_.wvu.FilterData" localSheetId="6" hidden="1">'Sch-3'!$C$1:$C$191</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'Sch-1'!$A$1:$N$320</definedName>
    <definedName name="Z_357C9841_BEC3_434B_AC63_C04FB4321BA3_.wvu.PrintArea" localSheetId="5" hidden="1">'Sch-2'!$A$1:$J$319</definedName>
    <definedName name="Z_357C9841_BEC3_434B_AC63_C04FB4321BA3_.wvu.PrintArea" localSheetId="6" hidden="1">'Sch-3'!$A$1:$P$191</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'Sch-1'!$C$1:$C$316</definedName>
    <definedName name="Z_3C00DDA0_7DDE_4169_A739_550DAF5DCF8D_.wvu.FilterData" localSheetId="5" hidden="1">'Sch-2'!$C$1:$C$319</definedName>
    <definedName name="Z_3C00DDA0_7DDE_4169_A739_550DAF5DCF8D_.wvu.FilterData" localSheetId="6" hidden="1">'Sch-3'!$C$1:$C$191</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'Sch-1'!$A$1:$N$320</definedName>
    <definedName name="Z_3C00DDA0_7DDE_4169_A739_550DAF5DCF8D_.wvu.PrintArea" localSheetId="5" hidden="1">'Sch-2'!$A$1:$J$319</definedName>
    <definedName name="Z_3C00DDA0_7DDE_4169_A739_550DAF5DCF8D_.wvu.PrintArea" localSheetId="6" hidden="1">'Sch-3'!$A$1:$P$191</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'Sch-1'!$C$1:$C$316</definedName>
    <definedName name="Z_63D51328_7CBC_4A1E_B96D_BAE91416501B_.wvu.FilterData" localSheetId="5" hidden="1">'Sch-2'!$C$1:$C$319</definedName>
    <definedName name="Z_63D51328_7CBC_4A1E_B96D_BAE91416501B_.wvu.FilterData" localSheetId="6" hidden="1">'Sch-3'!$C$1:$C$191</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'Sch-1'!$A$1:$N$320</definedName>
    <definedName name="Z_63D51328_7CBC_4A1E_B96D_BAE91416501B_.wvu.PrintArea" localSheetId="5" hidden="1">'Sch-2'!$A$1:$J$319</definedName>
    <definedName name="Z_63D51328_7CBC_4A1E_B96D_BAE91416501B_.wvu.PrintArea" localSheetId="6" hidden="1">'Sch-3'!$A$1:$P$191</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'Sch-1'!$A$18:$IV$311</definedName>
    <definedName name="Z_889C3D82_0A24_4765_A688_A80A782F5056_.wvu.FilterData" localSheetId="5" hidden="1">'Sch-2'!$A$16:$AF$311</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'Sch-1'!$A$1:$N$320</definedName>
    <definedName name="Z_889C3D82_0A24_4765_A688_A80A782F5056_.wvu.PrintArea" localSheetId="5" hidden="1">'Sch-2'!$A$1:$J$317</definedName>
    <definedName name="Z_889C3D82_0A24_4765_A688_A80A782F5056_.wvu.PrintArea" localSheetId="6" hidden="1">'Sch-3'!$A$1:$P$189</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'Sch-1'!$A$18:$IV$316</definedName>
    <definedName name="Z_89CB4E6A_722E_4E39_885D_E2A6D0D08321_.wvu.FilterData" localSheetId="5" hidden="1">'Sch-2'!$A$16:$AF$311</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'Sch-1'!$A$1:$N$320</definedName>
    <definedName name="Z_89CB4E6A_722E_4E39_885D_E2A6D0D08321_.wvu.PrintArea" localSheetId="5" hidden="1">'Sch-2'!$A$1:$J$317</definedName>
    <definedName name="Z_89CB4E6A_722E_4E39_885D_E2A6D0D08321_.wvu.PrintArea" localSheetId="6" hidden="1">'Sch-3'!$A$1:$P$189</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'Sch-1'!$16:$316</definedName>
    <definedName name="Z_915C64AD_BD67_44F0_9117_5B9D998BA799_.wvu.FilterData" localSheetId="5" hidden="1">'Sch-2'!$A$16:$AF$314</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'Sch-1'!$A$1:$N$320</definedName>
    <definedName name="Z_915C64AD_BD67_44F0_9117_5B9D998BA799_.wvu.PrintArea" localSheetId="5" hidden="1">'Sch-2'!$A$1:$J$317</definedName>
    <definedName name="Z_915C64AD_BD67_44F0_9117_5B9D998BA799_.wvu.PrintArea" localSheetId="6" hidden="1">'Sch-3'!$A$1:$P$189</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'Sch-1'!$16:$316</definedName>
    <definedName name="Z_99CA2F10_F926_46DC_8609_4EAE5B9F3585_.wvu.FilterData" localSheetId="5" hidden="1">'Sch-2'!$A$16:$AF$314</definedName>
    <definedName name="Z_99CA2F10_F926_46DC_8609_4EAE5B9F3585_.wvu.FilterData" localSheetId="6" hidden="1">'Sch-3'!$A$16:$AE$183</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'Sch-1'!$A$1:$N$320</definedName>
    <definedName name="Z_99CA2F10_F926_46DC_8609_4EAE5B9F3585_.wvu.PrintArea" localSheetId="5" hidden="1">'Sch-2'!$A$1:$J$317</definedName>
    <definedName name="Z_99CA2F10_F926_46DC_8609_4EAE5B9F3585_.wvu.PrintArea" localSheetId="6" hidden="1">'Sch-3'!$A$1:$P$189</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'Sch-1'!$16:$316</definedName>
    <definedName name="Z_A58DB4DF_40C7_4BEB_B85E_6BD6F54941CF_.wvu.FilterData" localSheetId="5" hidden="1">'Sch-2'!$A$16:$AF$314</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'Sch-1'!$A$1:$N$320</definedName>
    <definedName name="Z_A58DB4DF_40C7_4BEB_B85E_6BD6F54941CF_.wvu.PrintArea" localSheetId="5" hidden="1">'Sch-2'!$A$1:$J$317</definedName>
    <definedName name="Z_A58DB4DF_40C7_4BEB_B85E_6BD6F54941CF_.wvu.PrintArea" localSheetId="6" hidden="1">'Sch-3'!$A$1:$P$189</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'Sch-1'!$C$1:$C$316</definedName>
    <definedName name="Z_B96E710B_6DD7_4DE1_95AB_C9EE060CD030_.wvu.FilterData" localSheetId="5" hidden="1">'Sch-2'!$C$1:$C$319</definedName>
    <definedName name="Z_B96E710B_6DD7_4DE1_95AB_C9EE060CD030_.wvu.FilterData" localSheetId="6" hidden="1">'Sch-3'!$C$1:$C$191</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'Sch-1'!$A$1:$N$320</definedName>
    <definedName name="Z_B96E710B_6DD7_4DE1_95AB_C9EE060CD030_.wvu.PrintArea" localSheetId="5" hidden="1">'Sch-2'!$A$1:$J$319</definedName>
    <definedName name="Z_B96E710B_6DD7_4DE1_95AB_C9EE060CD030_.wvu.PrintArea" localSheetId="6" hidden="1">'Sch-3'!$A$1:$P$191</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'Sch-1'!$16:$316</definedName>
    <definedName name="Z_CCA37BAE_906F_43D5_9FD9_B13563E4B9D7_.wvu.FilterData" localSheetId="5" hidden="1">'Sch-2'!$A$16:$AF$314</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'Sch-1'!$A$1:$N$320</definedName>
    <definedName name="Z_CCA37BAE_906F_43D5_9FD9_B13563E4B9D7_.wvu.PrintArea" localSheetId="5" hidden="1">'Sch-2'!$A$1:$J$317</definedName>
    <definedName name="Z_CCA37BAE_906F_43D5_9FD9_B13563E4B9D7_.wvu.PrintArea" localSheetId="6" hidden="1">'Sch-3'!$A$1:$P$189</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s>
</workbook>
</file>

<file path=xl/calcChain.xml><?xml version="1.0" encoding="utf-8"?>
<calcChain xmlns="http://schemas.openxmlformats.org/spreadsheetml/2006/main">
  <c r="V93" i="7" l="1"/>
  <c r="P93" i="7"/>
  <c r="Q93" i="7" s="1"/>
  <c r="V88" i="7"/>
  <c r="P88" i="7"/>
  <c r="R88" i="7" s="1"/>
  <c r="V58" i="7"/>
  <c r="P58" i="7"/>
  <c r="R58" i="7" s="1"/>
  <c r="V53" i="7"/>
  <c r="P53" i="7"/>
  <c r="R53" i="7" s="1"/>
  <c r="V48" i="7"/>
  <c r="P48" i="7"/>
  <c r="Q48" i="7" s="1"/>
  <c r="V43" i="7"/>
  <c r="P43" i="7"/>
  <c r="R43" i="7" s="1"/>
  <c r="V37" i="7"/>
  <c r="P37" i="7"/>
  <c r="R37" i="7" s="1"/>
  <c r="V31" i="7"/>
  <c r="P31" i="7"/>
  <c r="Q31" i="7" s="1"/>
  <c r="V26" i="7"/>
  <c r="P26" i="7"/>
  <c r="R26" i="7" s="1"/>
  <c r="R93" i="7" l="1"/>
  <c r="Q88" i="7"/>
  <c r="Q58" i="7"/>
  <c r="R48" i="7"/>
  <c r="R31" i="7"/>
  <c r="Q53" i="7"/>
  <c r="Q43" i="7"/>
  <c r="Q37" i="7"/>
  <c r="Q26" i="7"/>
  <c r="J69" i="6"/>
  <c r="T69" i="5"/>
  <c r="N69" i="5"/>
  <c r="O69" i="5" s="1"/>
  <c r="P69" i="5" l="1"/>
  <c r="V41" i="7" l="1"/>
  <c r="P41" i="7"/>
  <c r="R41" i="7" s="1"/>
  <c r="V181" i="7"/>
  <c r="P181" i="7"/>
  <c r="R181" i="7" s="1"/>
  <c r="V180" i="7"/>
  <c r="P180" i="7"/>
  <c r="Q180" i="7" s="1"/>
  <c r="V179" i="7"/>
  <c r="P179" i="7"/>
  <c r="R179" i="7" s="1"/>
  <c r="V178" i="7"/>
  <c r="P178" i="7"/>
  <c r="Q178" i="7" s="1"/>
  <c r="V177" i="7"/>
  <c r="P177" i="7"/>
  <c r="R177" i="7" s="1"/>
  <c r="V176" i="7"/>
  <c r="P176" i="7"/>
  <c r="Q176" i="7" s="1"/>
  <c r="V175" i="7"/>
  <c r="P175" i="7"/>
  <c r="R175" i="7" s="1"/>
  <c r="V174" i="7"/>
  <c r="P174" i="7"/>
  <c r="Q174" i="7" s="1"/>
  <c r="V173" i="7"/>
  <c r="P173" i="7"/>
  <c r="Q173" i="7" s="1"/>
  <c r="V172" i="7"/>
  <c r="P172" i="7"/>
  <c r="Q172" i="7" s="1"/>
  <c r="V170" i="7"/>
  <c r="R170" i="7"/>
  <c r="P170" i="7"/>
  <c r="Q170" i="7" s="1"/>
  <c r="V169" i="7"/>
  <c r="P169" i="7"/>
  <c r="R169" i="7" s="1"/>
  <c r="V168" i="7"/>
  <c r="P168" i="7"/>
  <c r="R168" i="7" s="1"/>
  <c r="V167" i="7"/>
  <c r="P167" i="7"/>
  <c r="R167" i="7" s="1"/>
  <c r="V166" i="7"/>
  <c r="P166" i="7"/>
  <c r="Q166" i="7" s="1"/>
  <c r="V165" i="7"/>
  <c r="P165" i="7"/>
  <c r="R165" i="7" s="1"/>
  <c r="V163" i="7"/>
  <c r="P163" i="7"/>
  <c r="R163" i="7" s="1"/>
  <c r="V162" i="7"/>
  <c r="P162" i="7"/>
  <c r="Q162" i="7" s="1"/>
  <c r="V161" i="7"/>
  <c r="P161" i="7"/>
  <c r="R161" i="7" s="1"/>
  <c r="V160" i="7"/>
  <c r="P160" i="7"/>
  <c r="R160" i="7" s="1"/>
  <c r="V159" i="7"/>
  <c r="P159" i="7"/>
  <c r="R159" i="7" s="1"/>
  <c r="V158" i="7"/>
  <c r="P158" i="7"/>
  <c r="Q158" i="7" s="1"/>
  <c r="V157" i="7"/>
  <c r="P157" i="7"/>
  <c r="R157" i="7" s="1"/>
  <c r="V156" i="7"/>
  <c r="P156" i="7"/>
  <c r="R156" i="7" s="1"/>
  <c r="V155" i="7"/>
  <c r="P155" i="7"/>
  <c r="R155" i="7" s="1"/>
  <c r="V154" i="7"/>
  <c r="P154" i="7"/>
  <c r="Q154" i="7" s="1"/>
  <c r="V153" i="7"/>
  <c r="P153" i="7"/>
  <c r="Q153" i="7" s="1"/>
  <c r="V151" i="7"/>
  <c r="P151" i="7"/>
  <c r="Q151" i="7" s="1"/>
  <c r="V150" i="7"/>
  <c r="P150" i="7"/>
  <c r="R150" i="7" s="1"/>
  <c r="V149" i="7"/>
  <c r="P149" i="7"/>
  <c r="R149" i="7" s="1"/>
  <c r="V148" i="7"/>
  <c r="P148" i="7"/>
  <c r="R148" i="7" s="1"/>
  <c r="V147" i="7"/>
  <c r="P147" i="7"/>
  <c r="Q147" i="7" s="1"/>
  <c r="V146" i="7"/>
  <c r="P146" i="7"/>
  <c r="R146" i="7" s="1"/>
  <c r="V145" i="7"/>
  <c r="P145" i="7"/>
  <c r="R145" i="7" s="1"/>
  <c r="V144" i="7"/>
  <c r="P144" i="7"/>
  <c r="R144" i="7" s="1"/>
  <c r="V143" i="7"/>
  <c r="P143" i="7"/>
  <c r="Q143" i="7" s="1"/>
  <c r="V142" i="7"/>
  <c r="P142" i="7"/>
  <c r="R142" i="7" s="1"/>
  <c r="V141" i="7"/>
  <c r="P141" i="7"/>
  <c r="R141" i="7" s="1"/>
  <c r="V140" i="7"/>
  <c r="P140" i="7"/>
  <c r="R140" i="7" s="1"/>
  <c r="V139" i="7"/>
  <c r="P139" i="7"/>
  <c r="Q139" i="7" s="1"/>
  <c r="V138" i="7"/>
  <c r="P138" i="7"/>
  <c r="R138" i="7" s="1"/>
  <c r="V59" i="7"/>
  <c r="P59" i="7"/>
  <c r="Q59" i="7" s="1"/>
  <c r="V57" i="7"/>
  <c r="P57" i="7"/>
  <c r="R57" i="7" s="1"/>
  <c r="V56" i="7"/>
  <c r="P56" i="7"/>
  <c r="R56" i="7" s="1"/>
  <c r="V54" i="7"/>
  <c r="P54" i="7"/>
  <c r="Q54" i="7" s="1"/>
  <c r="V52" i="7"/>
  <c r="P52" i="7"/>
  <c r="R52" i="7" s="1"/>
  <c r="V51" i="7"/>
  <c r="P51" i="7"/>
  <c r="R51" i="7" s="1"/>
  <c r="V49" i="7"/>
  <c r="P49" i="7"/>
  <c r="R49" i="7" s="1"/>
  <c r="V47" i="7"/>
  <c r="P47" i="7"/>
  <c r="Q47" i="7" s="1"/>
  <c r="V46" i="7"/>
  <c r="P46" i="7"/>
  <c r="R46" i="7" s="1"/>
  <c r="V61" i="7"/>
  <c r="P61" i="7"/>
  <c r="Q61" i="7" s="1"/>
  <c r="V44" i="7"/>
  <c r="P44" i="7"/>
  <c r="R44" i="7" s="1"/>
  <c r="V42" i="7"/>
  <c r="P42" i="7"/>
  <c r="R42" i="7" s="1"/>
  <c r="V40" i="7"/>
  <c r="P40" i="7"/>
  <c r="R40" i="7" s="1"/>
  <c r="V38" i="7"/>
  <c r="P38" i="7"/>
  <c r="R38" i="7" s="1"/>
  <c r="V36" i="7"/>
  <c r="P36" i="7"/>
  <c r="Q36" i="7" s="1"/>
  <c r="V35" i="7"/>
  <c r="P35" i="7"/>
  <c r="R35" i="7" s="1"/>
  <c r="V34" i="7"/>
  <c r="P34" i="7"/>
  <c r="R34" i="7" s="1"/>
  <c r="P62" i="7"/>
  <c r="Q62" i="7" s="1"/>
  <c r="V62" i="7"/>
  <c r="V32" i="7"/>
  <c r="P32" i="7"/>
  <c r="Q32" i="7" s="1"/>
  <c r="V30" i="7"/>
  <c r="P30" i="7"/>
  <c r="R30" i="7" s="1"/>
  <c r="V29" i="7"/>
  <c r="P29" i="7"/>
  <c r="R29" i="7" s="1"/>
  <c r="J311" i="6"/>
  <c r="J310" i="6"/>
  <c r="J309" i="6"/>
  <c r="J308" i="6"/>
  <c r="J307" i="6"/>
  <c r="B306" i="6"/>
  <c r="A306" i="6"/>
  <c r="B300" i="6"/>
  <c r="A300" i="6"/>
  <c r="J299" i="6"/>
  <c r="J298" i="6"/>
  <c r="J297" i="6"/>
  <c r="J296" i="6"/>
  <c r="J295" i="6"/>
  <c r="J294" i="6"/>
  <c r="B293" i="6"/>
  <c r="A293" i="6"/>
  <c r="B286" i="6"/>
  <c r="A286" i="6"/>
  <c r="B276" i="6"/>
  <c r="A276" i="6"/>
  <c r="B260" i="6"/>
  <c r="A260" i="6"/>
  <c r="B234" i="6"/>
  <c r="A234" i="6"/>
  <c r="J239" i="6"/>
  <c r="J238" i="6"/>
  <c r="J237" i="6"/>
  <c r="J236" i="6"/>
  <c r="J235" i="6"/>
  <c r="J233" i="6"/>
  <c r="J232" i="6"/>
  <c r="J231" i="6"/>
  <c r="J230" i="6"/>
  <c r="J229" i="6"/>
  <c r="J228" i="6"/>
  <c r="B215" i="6"/>
  <c r="A215" i="6"/>
  <c r="B200" i="6"/>
  <c r="A200" i="6"/>
  <c r="B179" i="6"/>
  <c r="A179" i="6"/>
  <c r="B173" i="6"/>
  <c r="A173" i="6"/>
  <c r="J158" i="6"/>
  <c r="J157" i="6"/>
  <c r="J156" i="6"/>
  <c r="J155" i="6"/>
  <c r="J154" i="6"/>
  <c r="J153"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61" i="6"/>
  <c r="J160" i="6"/>
  <c r="J159" i="6"/>
  <c r="J152" i="6"/>
  <c r="J151" i="6"/>
  <c r="J150" i="6"/>
  <c r="J149" i="6"/>
  <c r="J148" i="6"/>
  <c r="J147" i="6"/>
  <c r="J115" i="6"/>
  <c r="J114" i="6"/>
  <c r="J113" i="6"/>
  <c r="J112" i="6"/>
  <c r="J111" i="6"/>
  <c r="J110" i="6"/>
  <c r="J109" i="6"/>
  <c r="J108" i="6"/>
  <c r="J107" i="6"/>
  <c r="J106" i="6"/>
  <c r="J105" i="6"/>
  <c r="J104" i="6"/>
  <c r="J103" i="6"/>
  <c r="J102" i="6"/>
  <c r="B77" i="6"/>
  <c r="A77" i="6"/>
  <c r="B71" i="6"/>
  <c r="A71" i="6"/>
  <c r="B45" i="6"/>
  <c r="A45" i="6"/>
  <c r="B30" i="6"/>
  <c r="A30" i="6"/>
  <c r="J44" i="6"/>
  <c r="J43" i="6"/>
  <c r="J42" i="6"/>
  <c r="J41" i="6"/>
  <c r="J40" i="6"/>
  <c r="J39" i="6"/>
  <c r="J38" i="6"/>
  <c r="J37" i="6"/>
  <c r="J36" i="6"/>
  <c r="J35" i="6"/>
  <c r="J34" i="6"/>
  <c r="J33" i="6"/>
  <c r="J32" i="6"/>
  <c r="J31" i="6"/>
  <c r="B17" i="6"/>
  <c r="T298" i="5"/>
  <c r="N298" i="5"/>
  <c r="P298" i="5" s="1"/>
  <c r="T311" i="5"/>
  <c r="N311" i="5"/>
  <c r="P311" i="5" s="1"/>
  <c r="T310" i="5"/>
  <c r="N310" i="5"/>
  <c r="O310" i="5" s="1"/>
  <c r="T309" i="5"/>
  <c r="N309" i="5"/>
  <c r="P309" i="5" s="1"/>
  <c r="T308" i="5"/>
  <c r="N308" i="5"/>
  <c r="O308" i="5" s="1"/>
  <c r="T307" i="5"/>
  <c r="N307" i="5"/>
  <c r="P307" i="5" s="1"/>
  <c r="T305" i="5"/>
  <c r="N305" i="5"/>
  <c r="P305" i="5" s="1"/>
  <c r="T304" i="5"/>
  <c r="N304" i="5"/>
  <c r="O304" i="5" s="1"/>
  <c r="T303" i="5"/>
  <c r="N303" i="5"/>
  <c r="P303" i="5" s="1"/>
  <c r="T302" i="5"/>
  <c r="N302" i="5"/>
  <c r="P302" i="5" s="1"/>
  <c r="T301" i="5"/>
  <c r="N301" i="5"/>
  <c r="P301" i="5" s="1"/>
  <c r="T299" i="5"/>
  <c r="N299" i="5"/>
  <c r="O299" i="5" s="1"/>
  <c r="T297" i="5"/>
  <c r="N297" i="5"/>
  <c r="P297" i="5" s="1"/>
  <c r="T296" i="5"/>
  <c r="N296" i="5"/>
  <c r="P296" i="5" s="1"/>
  <c r="T295" i="5"/>
  <c r="N295" i="5"/>
  <c r="P295" i="5" s="1"/>
  <c r="T294" i="5"/>
  <c r="N294" i="5"/>
  <c r="P294" i="5" s="1"/>
  <c r="T292" i="5"/>
  <c r="N292" i="5"/>
  <c r="P292" i="5" s="1"/>
  <c r="T291" i="5"/>
  <c r="N291" i="5"/>
  <c r="O291" i="5" s="1"/>
  <c r="T290" i="5"/>
  <c r="N290" i="5"/>
  <c r="P290" i="5" s="1"/>
  <c r="T289" i="5"/>
  <c r="N289" i="5"/>
  <c r="P289" i="5" s="1"/>
  <c r="T288" i="5"/>
  <c r="N288" i="5"/>
  <c r="P288" i="5" s="1"/>
  <c r="T287" i="5"/>
  <c r="N287" i="5"/>
  <c r="O287" i="5" s="1"/>
  <c r="T285" i="5"/>
  <c r="N285" i="5"/>
  <c r="P285" i="5" s="1"/>
  <c r="T284" i="5"/>
  <c r="N284" i="5"/>
  <c r="O284" i="5" s="1"/>
  <c r="T283" i="5"/>
  <c r="N283" i="5"/>
  <c r="P283" i="5" s="1"/>
  <c r="T282" i="5"/>
  <c r="N282" i="5"/>
  <c r="P282" i="5" s="1"/>
  <c r="T281" i="5"/>
  <c r="N281" i="5"/>
  <c r="P281" i="5" s="1"/>
  <c r="T280" i="5"/>
  <c r="N280" i="5"/>
  <c r="O280" i="5" s="1"/>
  <c r="T279" i="5"/>
  <c r="N279" i="5"/>
  <c r="P279" i="5" s="1"/>
  <c r="T278" i="5"/>
  <c r="N278" i="5"/>
  <c r="P278" i="5" s="1"/>
  <c r="T277" i="5"/>
  <c r="N277" i="5"/>
  <c r="P277" i="5" s="1"/>
  <c r="T275" i="5"/>
  <c r="N275" i="5"/>
  <c r="P275" i="5" s="1"/>
  <c r="T274" i="5"/>
  <c r="N274" i="5"/>
  <c r="O274" i="5" s="1"/>
  <c r="T273" i="5"/>
  <c r="N273" i="5"/>
  <c r="P273" i="5" s="1"/>
  <c r="T272" i="5"/>
  <c r="N272" i="5"/>
  <c r="O272" i="5" s="1"/>
  <c r="T271" i="5"/>
  <c r="N271" i="5"/>
  <c r="P271" i="5" s="1"/>
  <c r="T270" i="5"/>
  <c r="N270" i="5"/>
  <c r="O270" i="5" s="1"/>
  <c r="T269" i="5"/>
  <c r="N269" i="5"/>
  <c r="P269" i="5" s="1"/>
  <c r="T268" i="5"/>
  <c r="N268" i="5"/>
  <c r="O268" i="5" s="1"/>
  <c r="T267" i="5"/>
  <c r="N267" i="5"/>
  <c r="P267" i="5" s="1"/>
  <c r="T266" i="5"/>
  <c r="N266" i="5"/>
  <c r="O266" i="5" s="1"/>
  <c r="T265" i="5"/>
  <c r="N265" i="5"/>
  <c r="P265" i="5" s="1"/>
  <c r="T264" i="5"/>
  <c r="N264" i="5"/>
  <c r="O264" i="5" s="1"/>
  <c r="T263" i="5"/>
  <c r="N263" i="5"/>
  <c r="P263" i="5" s="1"/>
  <c r="T262" i="5"/>
  <c r="N262" i="5"/>
  <c r="O262" i="5" s="1"/>
  <c r="T261" i="5"/>
  <c r="N261" i="5"/>
  <c r="P261" i="5" s="1"/>
  <c r="T259" i="5"/>
  <c r="N259" i="5"/>
  <c r="P259" i="5" s="1"/>
  <c r="T258" i="5"/>
  <c r="N258" i="5"/>
  <c r="O258" i="5" s="1"/>
  <c r="T257" i="5"/>
  <c r="N257" i="5"/>
  <c r="P257" i="5" s="1"/>
  <c r="T256" i="5"/>
  <c r="N256" i="5"/>
  <c r="P256" i="5" s="1"/>
  <c r="T255" i="5"/>
  <c r="N255" i="5"/>
  <c r="P255" i="5" s="1"/>
  <c r="T254" i="5"/>
  <c r="N254" i="5"/>
  <c r="O254" i="5" s="1"/>
  <c r="T253" i="5"/>
  <c r="N253" i="5"/>
  <c r="P253" i="5" s="1"/>
  <c r="T252" i="5"/>
  <c r="N252" i="5"/>
  <c r="P252" i="5" s="1"/>
  <c r="T251" i="5"/>
  <c r="N251" i="5"/>
  <c r="P251" i="5" s="1"/>
  <c r="T250" i="5"/>
  <c r="N250" i="5"/>
  <c r="O250" i="5" s="1"/>
  <c r="T249" i="5"/>
  <c r="N249" i="5"/>
  <c r="P249" i="5" s="1"/>
  <c r="T248" i="5"/>
  <c r="N248" i="5"/>
  <c r="P248" i="5" s="1"/>
  <c r="T247" i="5"/>
  <c r="N247" i="5"/>
  <c r="P247" i="5" s="1"/>
  <c r="T246" i="5"/>
  <c r="N246" i="5"/>
  <c r="O246" i="5" s="1"/>
  <c r="T245" i="5"/>
  <c r="N245" i="5"/>
  <c r="O245" i="5" s="1"/>
  <c r="T244" i="5"/>
  <c r="N244" i="5"/>
  <c r="P244" i="5" s="1"/>
  <c r="T243" i="5"/>
  <c r="N243" i="5"/>
  <c r="P243" i="5" s="1"/>
  <c r="T242" i="5"/>
  <c r="N242" i="5"/>
  <c r="O242" i="5" s="1"/>
  <c r="T241" i="5"/>
  <c r="N241" i="5"/>
  <c r="P241" i="5" s="1"/>
  <c r="T240" i="5"/>
  <c r="N240" i="5"/>
  <c r="P240" i="5" s="1"/>
  <c r="T239" i="5"/>
  <c r="N239" i="5"/>
  <c r="P239" i="5" s="1"/>
  <c r="T238" i="5"/>
  <c r="N238" i="5"/>
  <c r="O238" i="5" s="1"/>
  <c r="T237" i="5"/>
  <c r="N237" i="5"/>
  <c r="P237" i="5" s="1"/>
  <c r="T236" i="5"/>
  <c r="N236" i="5"/>
  <c r="P236" i="5" s="1"/>
  <c r="T235" i="5"/>
  <c r="N235" i="5"/>
  <c r="P235" i="5" s="1"/>
  <c r="T233" i="5"/>
  <c r="N233" i="5"/>
  <c r="P233" i="5" s="1"/>
  <c r="T232" i="5"/>
  <c r="N232" i="5"/>
  <c r="O232" i="5" s="1"/>
  <c r="T231" i="5"/>
  <c r="N231" i="5"/>
  <c r="P231" i="5" s="1"/>
  <c r="T230" i="5"/>
  <c r="N230" i="5"/>
  <c r="P230" i="5" s="1"/>
  <c r="T229" i="5"/>
  <c r="N229" i="5"/>
  <c r="P229" i="5" s="1"/>
  <c r="T228" i="5"/>
  <c r="N228" i="5"/>
  <c r="O228" i="5" s="1"/>
  <c r="T227" i="5"/>
  <c r="N227" i="5"/>
  <c r="P227" i="5" s="1"/>
  <c r="T226" i="5"/>
  <c r="N226" i="5"/>
  <c r="P226" i="5" s="1"/>
  <c r="T225" i="5"/>
  <c r="N225" i="5"/>
  <c r="P225" i="5" s="1"/>
  <c r="T224" i="5"/>
  <c r="N224" i="5"/>
  <c r="O224" i="5" s="1"/>
  <c r="T223" i="5"/>
  <c r="N223" i="5"/>
  <c r="P223" i="5" s="1"/>
  <c r="T222" i="5"/>
  <c r="N222" i="5"/>
  <c r="P222" i="5" s="1"/>
  <c r="T221" i="5"/>
  <c r="N221" i="5"/>
  <c r="P221" i="5" s="1"/>
  <c r="T220" i="5"/>
  <c r="N220" i="5"/>
  <c r="O220" i="5" s="1"/>
  <c r="T219" i="5"/>
  <c r="N219" i="5"/>
  <c r="P219" i="5" s="1"/>
  <c r="T218" i="5"/>
  <c r="N218" i="5"/>
  <c r="P218" i="5" s="1"/>
  <c r="T217" i="5"/>
  <c r="N217" i="5"/>
  <c r="P217" i="5" s="1"/>
  <c r="T216" i="5"/>
  <c r="N216" i="5"/>
  <c r="O216" i="5" s="1"/>
  <c r="T214" i="5"/>
  <c r="N214" i="5"/>
  <c r="P214" i="5" s="1"/>
  <c r="T213" i="5"/>
  <c r="N213" i="5"/>
  <c r="O213" i="5" s="1"/>
  <c r="T212" i="5"/>
  <c r="N212" i="5"/>
  <c r="P212" i="5" s="1"/>
  <c r="T211" i="5"/>
  <c r="N211" i="5"/>
  <c r="P211" i="5" s="1"/>
  <c r="T210" i="5"/>
  <c r="N210" i="5"/>
  <c r="P210" i="5" s="1"/>
  <c r="T209" i="5"/>
  <c r="N209" i="5"/>
  <c r="O209" i="5" s="1"/>
  <c r="T208" i="5"/>
  <c r="N208" i="5"/>
  <c r="P208" i="5" s="1"/>
  <c r="T207" i="5"/>
  <c r="N207" i="5"/>
  <c r="P207" i="5" s="1"/>
  <c r="T206" i="5"/>
  <c r="N206" i="5"/>
  <c r="P206" i="5" s="1"/>
  <c r="T205" i="5"/>
  <c r="N205" i="5"/>
  <c r="O205" i="5" s="1"/>
  <c r="T204" i="5"/>
  <c r="N204" i="5"/>
  <c r="P204" i="5" s="1"/>
  <c r="T203" i="5"/>
  <c r="N203" i="5"/>
  <c r="P203" i="5" s="1"/>
  <c r="T202" i="5"/>
  <c r="N202" i="5"/>
  <c r="P202" i="5" s="1"/>
  <c r="T201" i="5"/>
  <c r="N201" i="5"/>
  <c r="O201" i="5" s="1"/>
  <c r="T199" i="5"/>
  <c r="N199" i="5"/>
  <c r="O199" i="5" s="1"/>
  <c r="T198" i="5"/>
  <c r="N198" i="5"/>
  <c r="O198" i="5" s="1"/>
  <c r="T197" i="5"/>
  <c r="N197" i="5"/>
  <c r="P197" i="5" s="1"/>
  <c r="T196" i="5"/>
  <c r="N196" i="5"/>
  <c r="P196" i="5" s="1"/>
  <c r="T195" i="5"/>
  <c r="N195" i="5"/>
  <c r="O195" i="5" s="1"/>
  <c r="T194" i="5"/>
  <c r="N194" i="5"/>
  <c r="O194" i="5" s="1"/>
  <c r="T193" i="5"/>
  <c r="N193" i="5"/>
  <c r="P193" i="5" s="1"/>
  <c r="T192" i="5"/>
  <c r="N192" i="5"/>
  <c r="P192" i="5" s="1"/>
  <c r="T191" i="5"/>
  <c r="N191" i="5"/>
  <c r="O191" i="5" s="1"/>
  <c r="T190" i="5"/>
  <c r="N190" i="5"/>
  <c r="O190" i="5" s="1"/>
  <c r="T189" i="5"/>
  <c r="N189" i="5"/>
  <c r="P189" i="5" s="1"/>
  <c r="T188" i="5"/>
  <c r="N188" i="5"/>
  <c r="P188" i="5" s="1"/>
  <c r="T187" i="5"/>
  <c r="N187" i="5"/>
  <c r="O187" i="5" s="1"/>
  <c r="T186" i="5"/>
  <c r="N186" i="5"/>
  <c r="O186" i="5" s="1"/>
  <c r="T185" i="5"/>
  <c r="N185" i="5"/>
  <c r="P185" i="5" s="1"/>
  <c r="T184" i="5"/>
  <c r="N184" i="5"/>
  <c r="P184" i="5" s="1"/>
  <c r="T183" i="5"/>
  <c r="N183" i="5"/>
  <c r="O183" i="5" s="1"/>
  <c r="T182" i="5"/>
  <c r="N182" i="5"/>
  <c r="O182" i="5" s="1"/>
  <c r="T181" i="5"/>
  <c r="N181" i="5"/>
  <c r="P181" i="5" s="1"/>
  <c r="T180" i="5"/>
  <c r="N180" i="5"/>
  <c r="P180" i="5" s="1"/>
  <c r="T178" i="5"/>
  <c r="N178" i="5"/>
  <c r="O178" i="5" s="1"/>
  <c r="T177" i="5"/>
  <c r="N177" i="5"/>
  <c r="P177" i="5" s="1"/>
  <c r="T176" i="5"/>
  <c r="N176" i="5"/>
  <c r="O176" i="5" s="1"/>
  <c r="T175" i="5"/>
  <c r="N175" i="5"/>
  <c r="P175" i="5" s="1"/>
  <c r="T174" i="5"/>
  <c r="N174" i="5"/>
  <c r="O174" i="5" s="1"/>
  <c r="T161" i="5"/>
  <c r="N161" i="5"/>
  <c r="P161" i="5" s="1"/>
  <c r="T160" i="5"/>
  <c r="N160" i="5"/>
  <c r="P160" i="5" s="1"/>
  <c r="T159" i="5"/>
  <c r="N159" i="5"/>
  <c r="P159" i="5" s="1"/>
  <c r="T158" i="5"/>
  <c r="N158" i="5"/>
  <c r="O158" i="5" s="1"/>
  <c r="T157" i="5"/>
  <c r="N157" i="5"/>
  <c r="P157" i="5" s="1"/>
  <c r="T82" i="5"/>
  <c r="N82" i="5"/>
  <c r="P82" i="5" s="1"/>
  <c r="T81" i="5"/>
  <c r="N81" i="5"/>
  <c r="P81" i="5" s="1"/>
  <c r="T80" i="5"/>
  <c r="N80" i="5"/>
  <c r="P80" i="5" s="1"/>
  <c r="T79" i="5"/>
  <c r="N79" i="5"/>
  <c r="P79" i="5" s="1"/>
  <c r="T78" i="5"/>
  <c r="N78" i="5"/>
  <c r="P78" i="5" s="1"/>
  <c r="T154" i="5"/>
  <c r="N154" i="5"/>
  <c r="P154" i="5" s="1"/>
  <c r="T153" i="5"/>
  <c r="N153" i="5"/>
  <c r="O153" i="5" s="1"/>
  <c r="T152" i="5"/>
  <c r="N152" i="5"/>
  <c r="P152" i="5" s="1"/>
  <c r="T151" i="5"/>
  <c r="N151" i="5"/>
  <c r="O151" i="5" s="1"/>
  <c r="T150" i="5"/>
  <c r="N150" i="5"/>
  <c r="P150" i="5" s="1"/>
  <c r="T149" i="5"/>
  <c r="N149" i="5"/>
  <c r="O149" i="5" s="1"/>
  <c r="T148" i="5"/>
  <c r="N148" i="5"/>
  <c r="P148" i="5" s="1"/>
  <c r="T147" i="5"/>
  <c r="N147" i="5"/>
  <c r="O147" i="5" s="1"/>
  <c r="T146" i="5"/>
  <c r="N146" i="5"/>
  <c r="O146" i="5" s="1"/>
  <c r="T145" i="5"/>
  <c r="N145" i="5"/>
  <c r="O145" i="5" s="1"/>
  <c r="T144" i="5"/>
  <c r="N144" i="5"/>
  <c r="P144" i="5" s="1"/>
  <c r="T143" i="5"/>
  <c r="N143" i="5"/>
  <c r="O143" i="5" s="1"/>
  <c r="T142" i="5"/>
  <c r="N142" i="5"/>
  <c r="P142" i="5" s="1"/>
  <c r="T141" i="5"/>
  <c r="N141" i="5"/>
  <c r="O141" i="5" s="1"/>
  <c r="T140" i="5"/>
  <c r="N140" i="5"/>
  <c r="P140" i="5" s="1"/>
  <c r="T139" i="5"/>
  <c r="N139" i="5"/>
  <c r="O139" i="5" s="1"/>
  <c r="T138" i="5"/>
  <c r="N138" i="5"/>
  <c r="P138" i="5" s="1"/>
  <c r="T137" i="5"/>
  <c r="N137" i="5"/>
  <c r="O137" i="5" s="1"/>
  <c r="T136" i="5"/>
  <c r="N136" i="5"/>
  <c r="P136" i="5" s="1"/>
  <c r="T135" i="5"/>
  <c r="N135" i="5"/>
  <c r="O135" i="5" s="1"/>
  <c r="T134" i="5"/>
  <c r="N134" i="5"/>
  <c r="P134" i="5" s="1"/>
  <c r="T133" i="5"/>
  <c r="N133" i="5"/>
  <c r="O133" i="5" s="1"/>
  <c r="T132" i="5"/>
  <c r="N132" i="5"/>
  <c r="P132" i="5" s="1"/>
  <c r="T131" i="5"/>
  <c r="N131" i="5"/>
  <c r="O131" i="5" s="1"/>
  <c r="T130" i="5"/>
  <c r="N130" i="5"/>
  <c r="O130" i="5" s="1"/>
  <c r="T129" i="5"/>
  <c r="N129" i="5"/>
  <c r="O129" i="5" s="1"/>
  <c r="T128" i="5"/>
  <c r="N128" i="5"/>
  <c r="P128" i="5" s="1"/>
  <c r="T127" i="5"/>
  <c r="N127" i="5"/>
  <c r="O127" i="5" s="1"/>
  <c r="T126" i="5"/>
  <c r="N126" i="5"/>
  <c r="P126" i="5" s="1"/>
  <c r="T125" i="5"/>
  <c r="N125" i="5"/>
  <c r="O125" i="5" s="1"/>
  <c r="T124" i="5"/>
  <c r="N124" i="5"/>
  <c r="P124" i="5" s="1"/>
  <c r="T123" i="5"/>
  <c r="N123" i="5"/>
  <c r="O123" i="5" s="1"/>
  <c r="T122" i="5"/>
  <c r="N122" i="5"/>
  <c r="P122" i="5" s="1"/>
  <c r="T76" i="5"/>
  <c r="N76" i="5"/>
  <c r="P76" i="5" s="1"/>
  <c r="T75" i="5"/>
  <c r="N75" i="5"/>
  <c r="O75" i="5" s="1"/>
  <c r="T74" i="5"/>
  <c r="N74" i="5"/>
  <c r="P74" i="5" s="1"/>
  <c r="T73" i="5"/>
  <c r="N73" i="5"/>
  <c r="O73" i="5" s="1"/>
  <c r="T72" i="5"/>
  <c r="N72" i="5"/>
  <c r="P72" i="5" s="1"/>
  <c r="T70" i="5"/>
  <c r="N70" i="5"/>
  <c r="P70" i="5" s="1"/>
  <c r="T68" i="5"/>
  <c r="N68" i="5"/>
  <c r="P68" i="5" s="1"/>
  <c r="T67" i="5"/>
  <c r="N67" i="5"/>
  <c r="P67" i="5" s="1"/>
  <c r="T66" i="5"/>
  <c r="N66" i="5"/>
  <c r="O66" i="5" s="1"/>
  <c r="T65" i="5"/>
  <c r="N65" i="5"/>
  <c r="P65" i="5" s="1"/>
  <c r="T64" i="5"/>
  <c r="N64" i="5"/>
  <c r="O64" i="5" s="1"/>
  <c r="T63" i="5"/>
  <c r="N63" i="5"/>
  <c r="P63" i="5" s="1"/>
  <c r="T62" i="5"/>
  <c r="N62" i="5"/>
  <c r="O62" i="5" s="1"/>
  <c r="T61" i="5"/>
  <c r="N61" i="5"/>
  <c r="O61" i="5" s="1"/>
  <c r="T60" i="5"/>
  <c r="N60" i="5"/>
  <c r="P60" i="5" s="1"/>
  <c r="T59" i="5"/>
  <c r="N59" i="5"/>
  <c r="P59" i="5" s="1"/>
  <c r="T58" i="5"/>
  <c r="N58" i="5"/>
  <c r="O58" i="5" s="1"/>
  <c r="T57" i="5"/>
  <c r="N57" i="5"/>
  <c r="P57" i="5" s="1"/>
  <c r="T56" i="5"/>
  <c r="N56" i="5"/>
  <c r="P56" i="5" s="1"/>
  <c r="T55" i="5"/>
  <c r="N55" i="5"/>
  <c r="P55" i="5" s="1"/>
  <c r="T54" i="5"/>
  <c r="N54" i="5"/>
  <c r="O54" i="5" s="1"/>
  <c r="T53" i="5"/>
  <c r="N53" i="5"/>
  <c r="P53" i="5" s="1"/>
  <c r="T52" i="5"/>
  <c r="N52" i="5"/>
  <c r="O52" i="5" s="1"/>
  <c r="T51" i="5"/>
  <c r="N51" i="5"/>
  <c r="P51" i="5" s="1"/>
  <c r="T50" i="5"/>
  <c r="N50" i="5"/>
  <c r="O50" i="5" s="1"/>
  <c r="T49" i="5"/>
  <c r="N49" i="5"/>
  <c r="P49" i="5" s="1"/>
  <c r="T48" i="5"/>
  <c r="N48" i="5"/>
  <c r="P48" i="5" s="1"/>
  <c r="T47" i="5"/>
  <c r="N47" i="5"/>
  <c r="P47" i="5" s="1"/>
  <c r="T46" i="5"/>
  <c r="N46" i="5"/>
  <c r="O46" i="5" s="1"/>
  <c r="T44" i="5"/>
  <c r="N44" i="5"/>
  <c r="P44" i="5" s="1"/>
  <c r="T43" i="5"/>
  <c r="N43" i="5"/>
  <c r="P43" i="5" s="1"/>
  <c r="T42" i="5"/>
  <c r="N42" i="5"/>
  <c r="P42" i="5" s="1"/>
  <c r="T41" i="5"/>
  <c r="N41" i="5"/>
  <c r="O41" i="5" s="1"/>
  <c r="T40" i="5"/>
  <c r="N40" i="5"/>
  <c r="P40" i="5" s="1"/>
  <c r="T39" i="5"/>
  <c r="N39" i="5"/>
  <c r="O39" i="5" s="1"/>
  <c r="T38" i="5"/>
  <c r="N38" i="5"/>
  <c r="P38" i="5" s="1"/>
  <c r="T37" i="5"/>
  <c r="N37" i="5"/>
  <c r="O37" i="5" s="1"/>
  <c r="T36" i="5"/>
  <c r="N36" i="5"/>
  <c r="O36" i="5" s="1"/>
  <c r="T35" i="5"/>
  <c r="N35" i="5"/>
  <c r="P35" i="5" s="1"/>
  <c r="T34" i="5"/>
  <c r="N34" i="5"/>
  <c r="P34" i="5" s="1"/>
  <c r="T33" i="5"/>
  <c r="N33" i="5"/>
  <c r="O33" i="5" s="1"/>
  <c r="T32" i="5"/>
  <c r="N32" i="5"/>
  <c r="O32" i="5" s="1"/>
  <c r="T31" i="5"/>
  <c r="N31" i="5"/>
  <c r="P31" i="5" s="1"/>
  <c r="R158" i="7" l="1"/>
  <c r="R151" i="7"/>
  <c r="R143" i="7"/>
  <c r="Q38" i="7"/>
  <c r="P195" i="5"/>
  <c r="O263" i="5"/>
  <c r="P158" i="5"/>
  <c r="O271" i="5"/>
  <c r="P58" i="5"/>
  <c r="O142" i="5"/>
  <c r="P178" i="5"/>
  <c r="O57" i="5"/>
  <c r="O72" i="5"/>
  <c r="P183" i="5"/>
  <c r="R173" i="7"/>
  <c r="Q177" i="7"/>
  <c r="R178" i="7"/>
  <c r="Q169" i="7"/>
  <c r="Q165" i="7"/>
  <c r="R166" i="7"/>
  <c r="Q157" i="7"/>
  <c r="R153" i="7"/>
  <c r="Q150" i="7"/>
  <c r="R47" i="7"/>
  <c r="Q41" i="7"/>
  <c r="P310" i="5"/>
  <c r="O309" i="5"/>
  <c r="O305" i="5"/>
  <c r="O302" i="5"/>
  <c r="O301" i="5"/>
  <c r="O294" i="5"/>
  <c r="P287" i="5"/>
  <c r="O279" i="5"/>
  <c r="P280" i="5"/>
  <c r="P264" i="5"/>
  <c r="P272" i="5"/>
  <c r="P268" i="5"/>
  <c r="O267" i="5"/>
  <c r="O275" i="5"/>
  <c r="P245" i="5"/>
  <c r="P250" i="5"/>
  <c r="P242" i="5"/>
  <c r="O249" i="5"/>
  <c r="P258" i="5"/>
  <c r="O241" i="5"/>
  <c r="O257" i="5"/>
  <c r="P232" i="5"/>
  <c r="P216" i="5"/>
  <c r="P224" i="5"/>
  <c r="P228" i="5"/>
  <c r="P220" i="5"/>
  <c r="O204" i="5"/>
  <c r="O212" i="5"/>
  <c r="O206" i="5"/>
  <c r="O214" i="5"/>
  <c r="O208" i="5"/>
  <c r="O202" i="5"/>
  <c r="O210" i="5"/>
  <c r="P190" i="5"/>
  <c r="P182" i="5"/>
  <c r="P187" i="5"/>
  <c r="P199" i="5"/>
  <c r="P191" i="5"/>
  <c r="P198" i="5"/>
  <c r="P186" i="5"/>
  <c r="P194" i="5"/>
  <c r="O177" i="5"/>
  <c r="P130" i="5"/>
  <c r="P151" i="5"/>
  <c r="P146" i="5"/>
  <c r="O82" i="5"/>
  <c r="O126" i="5"/>
  <c r="O81" i="5"/>
  <c r="P127" i="5"/>
  <c r="O134" i="5"/>
  <c r="P143" i="5"/>
  <c r="O150" i="5"/>
  <c r="O157" i="5"/>
  <c r="P73" i="5"/>
  <c r="P32" i="5"/>
  <c r="Q146" i="7"/>
  <c r="R147" i="7"/>
  <c r="Q161" i="7"/>
  <c r="R162" i="7"/>
  <c r="Q181" i="7"/>
  <c r="Q46" i="7"/>
  <c r="Q142" i="7"/>
  <c r="R154" i="7"/>
  <c r="Q168" i="7"/>
  <c r="R174" i="7"/>
  <c r="R172" i="7"/>
  <c r="Q175" i="7"/>
  <c r="R176" i="7"/>
  <c r="Q179" i="7"/>
  <c r="R180" i="7"/>
  <c r="Q167" i="7"/>
  <c r="Q156" i="7"/>
  <c r="Q160" i="7"/>
  <c r="Q155" i="7"/>
  <c r="Q159" i="7"/>
  <c r="Q163" i="7"/>
  <c r="Q138" i="7"/>
  <c r="R139" i="7"/>
  <c r="Q35" i="7"/>
  <c r="Q52" i="7"/>
  <c r="R54" i="7"/>
  <c r="Q141" i="7"/>
  <c r="Q145" i="7"/>
  <c r="Q149" i="7"/>
  <c r="Q140" i="7"/>
  <c r="Q144" i="7"/>
  <c r="Q148" i="7"/>
  <c r="Q51" i="7"/>
  <c r="R62" i="7"/>
  <c r="Q57" i="7"/>
  <c r="R59" i="7"/>
  <c r="Q56" i="7"/>
  <c r="Q44" i="7"/>
  <c r="R61" i="7"/>
  <c r="Q42" i="7"/>
  <c r="Q49" i="7"/>
  <c r="Q40" i="7"/>
  <c r="R36" i="7"/>
  <c r="Q34" i="7"/>
  <c r="Q30" i="7"/>
  <c r="R32" i="7"/>
  <c r="Q29" i="7"/>
  <c r="P135" i="5"/>
  <c r="O298" i="5"/>
  <c r="O76" i="5"/>
  <c r="O122" i="5"/>
  <c r="P123" i="5"/>
  <c r="O138" i="5"/>
  <c r="P139" i="5"/>
  <c r="O154" i="5"/>
  <c r="O78" i="5"/>
  <c r="O161" i="5"/>
  <c r="P174" i="5"/>
  <c r="O181" i="5"/>
  <c r="O185" i="5"/>
  <c r="O189" i="5"/>
  <c r="O193" i="5"/>
  <c r="O197" i="5"/>
  <c r="O217" i="5"/>
  <c r="O221" i="5"/>
  <c r="O225" i="5"/>
  <c r="O229" i="5"/>
  <c r="O233" i="5"/>
  <c r="O237" i="5"/>
  <c r="P238" i="5"/>
  <c r="O253" i="5"/>
  <c r="P254" i="5"/>
  <c r="O261" i="5"/>
  <c r="O265" i="5"/>
  <c r="O269" i="5"/>
  <c r="O273" i="5"/>
  <c r="O283" i="5"/>
  <c r="P284" i="5"/>
  <c r="O290" i="5"/>
  <c r="P291" i="5"/>
  <c r="O311" i="5"/>
  <c r="P61" i="5"/>
  <c r="P131" i="5"/>
  <c r="P147" i="5"/>
  <c r="O80" i="5"/>
  <c r="P201" i="5"/>
  <c r="P205" i="5"/>
  <c r="P209" i="5"/>
  <c r="P213" i="5"/>
  <c r="O219" i="5"/>
  <c r="O223" i="5"/>
  <c r="O227" i="5"/>
  <c r="O231" i="5"/>
  <c r="P246" i="5"/>
  <c r="O297" i="5"/>
  <c r="O307" i="5"/>
  <c r="P308" i="5"/>
  <c r="P299" i="5"/>
  <c r="O303" i="5"/>
  <c r="P304" i="5"/>
  <c r="O296" i="5"/>
  <c r="O295" i="5"/>
  <c r="O289" i="5"/>
  <c r="O288" i="5"/>
  <c r="O292" i="5"/>
  <c r="O278" i="5"/>
  <c r="O282" i="5"/>
  <c r="O277" i="5"/>
  <c r="O281" i="5"/>
  <c r="O285" i="5"/>
  <c r="P262" i="5"/>
  <c r="P266" i="5"/>
  <c r="P270" i="5"/>
  <c r="P274" i="5"/>
  <c r="O236" i="5"/>
  <c r="O240" i="5"/>
  <c r="O244" i="5"/>
  <c r="O248" i="5"/>
  <c r="O252" i="5"/>
  <c r="O256" i="5"/>
  <c r="O235" i="5"/>
  <c r="O239" i="5"/>
  <c r="O243" i="5"/>
  <c r="O247" i="5"/>
  <c r="O251" i="5"/>
  <c r="O255" i="5"/>
  <c r="O259" i="5"/>
  <c r="O218" i="5"/>
  <c r="O222" i="5"/>
  <c r="O226" i="5"/>
  <c r="O230" i="5"/>
  <c r="O203" i="5"/>
  <c r="O207" i="5"/>
  <c r="O211" i="5"/>
  <c r="O180" i="5"/>
  <c r="O184" i="5"/>
  <c r="O188" i="5"/>
  <c r="O192" i="5"/>
  <c r="O196" i="5"/>
  <c r="O175" i="5"/>
  <c r="P176" i="5"/>
  <c r="O160" i="5"/>
  <c r="O159" i="5"/>
  <c r="O79" i="5"/>
  <c r="O124" i="5"/>
  <c r="P125" i="5"/>
  <c r="O128" i="5"/>
  <c r="P129" i="5"/>
  <c r="O132" i="5"/>
  <c r="P133" i="5"/>
  <c r="O136" i="5"/>
  <c r="P137" i="5"/>
  <c r="O140" i="5"/>
  <c r="P141" i="5"/>
  <c r="O144" i="5"/>
  <c r="P145" i="5"/>
  <c r="O148" i="5"/>
  <c r="P149" i="5"/>
  <c r="O152" i="5"/>
  <c r="P153" i="5"/>
  <c r="O74" i="5"/>
  <c r="P75" i="5"/>
  <c r="O53" i="5"/>
  <c r="P54" i="5"/>
  <c r="O70" i="5"/>
  <c r="P36" i="5"/>
  <c r="P41" i="5"/>
  <c r="O49" i="5"/>
  <c r="P50" i="5"/>
  <c r="O65" i="5"/>
  <c r="P66" i="5"/>
  <c r="P33" i="5"/>
  <c r="O40" i="5"/>
  <c r="P46" i="5"/>
  <c r="P62" i="5"/>
  <c r="O48" i="5"/>
  <c r="O56" i="5"/>
  <c r="O60" i="5"/>
  <c r="O68" i="5"/>
  <c r="O47" i="5"/>
  <c r="O51" i="5"/>
  <c r="P52" i="5"/>
  <c r="O55" i="5"/>
  <c r="O59" i="5"/>
  <c r="O63" i="5"/>
  <c r="P64" i="5"/>
  <c r="O67" i="5"/>
  <c r="O44" i="5"/>
  <c r="P37" i="5"/>
  <c r="O31" i="5"/>
  <c r="O35" i="5"/>
  <c r="O43" i="5"/>
  <c r="O34" i="5"/>
  <c r="O38" i="5"/>
  <c r="P39" i="5"/>
  <c r="O42" i="5"/>
  <c r="V99" i="7"/>
  <c r="P99" i="7"/>
  <c r="Q99" i="7" s="1"/>
  <c r="R99" i="7" l="1"/>
  <c r="J305" i="6"/>
  <c r="J304" i="6"/>
  <c r="J303" i="6"/>
  <c r="J302" i="6"/>
  <c r="J301" i="6"/>
  <c r="J292" i="6"/>
  <c r="J291" i="6"/>
  <c r="J290" i="6"/>
  <c r="J289" i="6"/>
  <c r="J288" i="6"/>
  <c r="J287" i="6"/>
  <c r="J285" i="6"/>
  <c r="J284" i="6"/>
  <c r="J283" i="6"/>
  <c r="J282" i="6"/>
  <c r="J281" i="6"/>
  <c r="J280" i="6"/>
  <c r="J279" i="6"/>
  <c r="J278" i="6"/>
  <c r="J277" i="6"/>
  <c r="J275" i="6"/>
  <c r="J227" i="6"/>
  <c r="J226" i="6"/>
  <c r="J225" i="6"/>
  <c r="J224" i="6"/>
  <c r="J223" i="6"/>
  <c r="J222" i="6"/>
  <c r="J221" i="6"/>
  <c r="J220" i="6"/>
  <c r="J219" i="6"/>
  <c r="J218" i="6"/>
  <c r="J217" i="6"/>
  <c r="J216" i="6"/>
  <c r="J214" i="6"/>
  <c r="J213" i="6"/>
  <c r="J212" i="6"/>
  <c r="J211" i="6"/>
  <c r="J210" i="6"/>
  <c r="J209" i="6"/>
  <c r="J208" i="6"/>
  <c r="J207" i="6"/>
  <c r="J206" i="6"/>
  <c r="J205" i="6"/>
  <c r="J204" i="6"/>
  <c r="J203" i="6"/>
  <c r="J202" i="6"/>
  <c r="J97" i="6"/>
  <c r="J96" i="6"/>
  <c r="J95" i="6"/>
  <c r="J94" i="6"/>
  <c r="J93" i="6"/>
  <c r="J92" i="6"/>
  <c r="J91" i="6"/>
  <c r="J90" i="6"/>
  <c r="J89" i="6"/>
  <c r="J88" i="6"/>
  <c r="J87" i="6"/>
  <c r="J86" i="6"/>
  <c r="J85" i="6"/>
  <c r="J84" i="6"/>
  <c r="J83" i="6"/>
  <c r="J82" i="6"/>
  <c r="J81" i="6"/>
  <c r="J80" i="6"/>
  <c r="J79" i="6"/>
  <c r="J78" i="6"/>
  <c r="J76" i="6"/>
  <c r="J75" i="6"/>
  <c r="J74" i="6"/>
  <c r="J73" i="6"/>
  <c r="J72" i="6"/>
  <c r="J70" i="6"/>
  <c r="T156" i="5" l="1"/>
  <c r="N156" i="5"/>
  <c r="P156" i="5" s="1"/>
  <c r="T155" i="5"/>
  <c r="N155" i="5"/>
  <c r="P155" i="5" s="1"/>
  <c r="T121" i="5"/>
  <c r="N121" i="5"/>
  <c r="T120" i="5"/>
  <c r="N120" i="5"/>
  <c r="P120" i="5" s="1"/>
  <c r="T119" i="5"/>
  <c r="N119" i="5"/>
  <c r="P119" i="5" s="1"/>
  <c r="T118" i="5"/>
  <c r="N118" i="5"/>
  <c r="P118" i="5" s="1"/>
  <c r="T117" i="5"/>
  <c r="N117" i="5"/>
  <c r="P117" i="5" s="1"/>
  <c r="T116" i="5"/>
  <c r="N116" i="5"/>
  <c r="P116" i="5" s="1"/>
  <c r="T115" i="5"/>
  <c r="N115" i="5"/>
  <c r="P115" i="5" s="1"/>
  <c r="T114" i="5"/>
  <c r="N114" i="5"/>
  <c r="P114" i="5" s="1"/>
  <c r="T113" i="5"/>
  <c r="N113" i="5"/>
  <c r="P113" i="5" s="1"/>
  <c r="T112" i="5"/>
  <c r="N112" i="5"/>
  <c r="P112" i="5" s="1"/>
  <c r="T111" i="5"/>
  <c r="N111" i="5"/>
  <c r="O111" i="5" s="1"/>
  <c r="T110" i="5"/>
  <c r="N110" i="5"/>
  <c r="O110" i="5" s="1"/>
  <c r="T109" i="5"/>
  <c r="N109" i="5"/>
  <c r="P109" i="5" s="1"/>
  <c r="T108" i="5"/>
  <c r="N108" i="5"/>
  <c r="P108" i="5" s="1"/>
  <c r="T107" i="5"/>
  <c r="N107" i="5"/>
  <c r="P107" i="5" s="1"/>
  <c r="T106" i="5"/>
  <c r="N106" i="5"/>
  <c r="P106" i="5" s="1"/>
  <c r="T105" i="5"/>
  <c r="N105" i="5"/>
  <c r="T104" i="5"/>
  <c r="N104" i="5"/>
  <c r="P104" i="5" s="1"/>
  <c r="T103" i="5"/>
  <c r="N103" i="5"/>
  <c r="P103" i="5" s="1"/>
  <c r="T102" i="5"/>
  <c r="N102" i="5"/>
  <c r="P102" i="5" s="1"/>
  <c r="T101" i="5"/>
  <c r="N101" i="5"/>
  <c r="P101" i="5" s="1"/>
  <c r="T100" i="5"/>
  <c r="N100" i="5"/>
  <c r="P100" i="5" s="1"/>
  <c r="T99" i="5"/>
  <c r="N99" i="5"/>
  <c r="P99" i="5" s="1"/>
  <c r="T98" i="5"/>
  <c r="N98" i="5"/>
  <c r="P98" i="5" s="1"/>
  <c r="O117" i="5" l="1"/>
  <c r="O114" i="5"/>
  <c r="O115" i="5"/>
  <c r="O109" i="5"/>
  <c r="O102" i="5"/>
  <c r="O103" i="5"/>
  <c r="O106" i="5"/>
  <c r="O101" i="5"/>
  <c r="P111" i="5"/>
  <c r="O156" i="5"/>
  <c r="O98" i="5"/>
  <c r="O99" i="5"/>
  <c r="O107" i="5"/>
  <c r="P110" i="5"/>
  <c r="O113" i="5"/>
  <c r="O118" i="5"/>
  <c r="O119" i="5"/>
  <c r="O155" i="5"/>
  <c r="P105" i="5"/>
  <c r="O105" i="5"/>
  <c r="P121" i="5"/>
  <c r="O121" i="5"/>
  <c r="O100" i="5"/>
  <c r="O104" i="5"/>
  <c r="O108" i="5"/>
  <c r="O112" i="5"/>
  <c r="O116" i="5"/>
  <c r="O120" i="5"/>
  <c r="V110" i="7"/>
  <c r="P110" i="7"/>
  <c r="Q110" i="7" s="1"/>
  <c r="V109" i="7"/>
  <c r="P109" i="7"/>
  <c r="Q109" i="7" s="1"/>
  <c r="V108" i="7"/>
  <c r="P108" i="7"/>
  <c r="Q108" i="7" s="1"/>
  <c r="V107" i="7"/>
  <c r="P107" i="7"/>
  <c r="R107" i="7" s="1"/>
  <c r="V106" i="7"/>
  <c r="P106" i="7"/>
  <c r="Q106" i="7" s="1"/>
  <c r="V105" i="7"/>
  <c r="P105" i="7"/>
  <c r="Q105" i="7" s="1"/>
  <c r="V104" i="7"/>
  <c r="P104" i="7"/>
  <c r="Q104" i="7" s="1"/>
  <c r="V103" i="7"/>
  <c r="P103" i="7"/>
  <c r="R103" i="7" s="1"/>
  <c r="V102" i="7"/>
  <c r="P102" i="7"/>
  <c r="R102" i="7" s="1"/>
  <c r="V101" i="7"/>
  <c r="P101" i="7"/>
  <c r="R101" i="7" s="1"/>
  <c r="V100" i="7"/>
  <c r="P100" i="7"/>
  <c r="Q100" i="7" s="1"/>
  <c r="V98" i="7"/>
  <c r="P98" i="7"/>
  <c r="R98" i="7" s="1"/>
  <c r="V97" i="7"/>
  <c r="P97" i="7"/>
  <c r="R97" i="7" s="1"/>
  <c r="V96" i="7"/>
  <c r="P96" i="7"/>
  <c r="R96" i="7" s="1"/>
  <c r="V94" i="7"/>
  <c r="P94" i="7"/>
  <c r="Q94" i="7" s="1"/>
  <c r="V92" i="7"/>
  <c r="P92" i="7"/>
  <c r="R92" i="7" s="1"/>
  <c r="V91" i="7"/>
  <c r="P91" i="7"/>
  <c r="R91" i="7" s="1"/>
  <c r="V89" i="7"/>
  <c r="P89" i="7"/>
  <c r="R89" i="7" s="1"/>
  <c r="Q101" i="7" l="1"/>
  <c r="R105" i="7"/>
  <c r="R109" i="7"/>
  <c r="Q89" i="7"/>
  <c r="Q96" i="7"/>
  <c r="R94" i="7"/>
  <c r="Q103" i="7"/>
  <c r="Q107" i="7"/>
  <c r="Q92" i="7"/>
  <c r="Q98" i="7"/>
  <c r="R106" i="7"/>
  <c r="R110" i="7"/>
  <c r="R100" i="7"/>
  <c r="R104" i="7"/>
  <c r="R108" i="7"/>
  <c r="Q91" i="7"/>
  <c r="Q97" i="7"/>
  <c r="Q102" i="7"/>
  <c r="B163" i="6" l="1"/>
  <c r="A163" i="6"/>
  <c r="A17" i="7" l="1"/>
  <c r="A17" i="6"/>
  <c r="J274" i="6" l="1"/>
  <c r="J273" i="6"/>
  <c r="J272" i="6"/>
  <c r="J271" i="6"/>
  <c r="J270" i="6"/>
  <c r="J269" i="6"/>
  <c r="J268" i="6"/>
  <c r="J267" i="6"/>
  <c r="J266" i="6"/>
  <c r="J265" i="6"/>
  <c r="J264" i="6"/>
  <c r="J263" i="6"/>
  <c r="J262" i="6"/>
  <c r="J261" i="6"/>
  <c r="J259" i="6"/>
  <c r="J258" i="6"/>
  <c r="J257" i="6"/>
  <c r="J256" i="6"/>
  <c r="J255" i="6"/>
  <c r="J254" i="6"/>
  <c r="J253" i="6"/>
  <c r="J252" i="6"/>
  <c r="J251" i="6"/>
  <c r="J250" i="6"/>
  <c r="J249" i="6"/>
  <c r="J248" i="6"/>
  <c r="J247" i="6"/>
  <c r="J246" i="6"/>
  <c r="J245" i="6"/>
  <c r="J244" i="6"/>
  <c r="J243" i="6"/>
  <c r="J242" i="6"/>
  <c r="V182" i="7" l="1"/>
  <c r="V136" i="7"/>
  <c r="V135" i="7"/>
  <c r="V134" i="7"/>
  <c r="V133" i="7"/>
  <c r="V132" i="7"/>
  <c r="V130" i="7"/>
  <c r="V129" i="7"/>
  <c r="V128" i="7"/>
  <c r="V127" i="7"/>
  <c r="V126" i="7"/>
  <c r="V125" i="7"/>
  <c r="V124" i="7"/>
  <c r="V123" i="7"/>
  <c r="V122" i="7"/>
  <c r="V121" i="7"/>
  <c r="V120" i="7"/>
  <c r="V119" i="7"/>
  <c r="Q182" i="7"/>
  <c r="P136" i="7"/>
  <c r="R136" i="7" s="1"/>
  <c r="P135" i="7"/>
  <c r="Q135" i="7" s="1"/>
  <c r="P134" i="7"/>
  <c r="R134" i="7" s="1"/>
  <c r="P133" i="7"/>
  <c r="R133" i="7" s="1"/>
  <c r="P132" i="7"/>
  <c r="R132" i="7" s="1"/>
  <c r="P130" i="7"/>
  <c r="Q130" i="7" s="1"/>
  <c r="P129" i="7"/>
  <c r="R129" i="7" s="1"/>
  <c r="P128" i="7"/>
  <c r="R128" i="7" s="1"/>
  <c r="P127" i="7"/>
  <c r="R127" i="7" s="1"/>
  <c r="P126" i="7"/>
  <c r="Q126" i="7" s="1"/>
  <c r="P125" i="7"/>
  <c r="R125" i="7" s="1"/>
  <c r="P124" i="7"/>
  <c r="R124" i="7" s="1"/>
  <c r="P123" i="7"/>
  <c r="R123" i="7" s="1"/>
  <c r="P122" i="7"/>
  <c r="Q122" i="7" s="1"/>
  <c r="P121" i="7"/>
  <c r="R121" i="7" s="1"/>
  <c r="P120" i="7"/>
  <c r="R120" i="7" s="1"/>
  <c r="P119" i="7"/>
  <c r="R119" i="7" s="1"/>
  <c r="J241" i="6"/>
  <c r="J240" i="6"/>
  <c r="J201" i="6"/>
  <c r="J199" i="6"/>
  <c r="J198" i="6"/>
  <c r="J197" i="6"/>
  <c r="Q121" i="7" l="1"/>
  <c r="R122" i="7"/>
  <c r="Q125" i="7"/>
  <c r="R126" i="7"/>
  <c r="Q129" i="7"/>
  <c r="R130" i="7"/>
  <c r="Q134" i="7"/>
  <c r="R135" i="7"/>
  <c r="R182" i="7"/>
  <c r="Q120" i="7"/>
  <c r="Q124" i="7"/>
  <c r="Q128" i="7"/>
  <c r="Q133" i="7"/>
  <c r="Q119" i="7"/>
  <c r="Q123" i="7"/>
  <c r="Q127" i="7"/>
  <c r="Q132" i="7"/>
  <c r="Q136" i="7"/>
  <c r="V19" i="7"/>
  <c r="V20" i="7"/>
  <c r="V21" i="7"/>
  <c r="V22" i="7"/>
  <c r="V24" i="7"/>
  <c r="V25" i="7"/>
  <c r="V27" i="7"/>
  <c r="V63" i="7"/>
  <c r="V64" i="7"/>
  <c r="V65" i="7"/>
  <c r="V66" i="7"/>
  <c r="V67" i="7"/>
  <c r="V68" i="7"/>
  <c r="V69" i="7"/>
  <c r="V70" i="7"/>
  <c r="V71" i="7"/>
  <c r="V72" i="7"/>
  <c r="V73" i="7"/>
  <c r="V74" i="7"/>
  <c r="V75" i="7"/>
  <c r="V76" i="7"/>
  <c r="V77" i="7"/>
  <c r="V78" i="7"/>
  <c r="V79" i="7"/>
  <c r="V80" i="7"/>
  <c r="V81" i="7"/>
  <c r="V82" i="7"/>
  <c r="V83" i="7"/>
  <c r="V84" i="7"/>
  <c r="V85" i="7"/>
  <c r="V86" i="7"/>
  <c r="V87" i="7"/>
  <c r="V111" i="7"/>
  <c r="V112" i="7"/>
  <c r="V113" i="7"/>
  <c r="V114" i="7"/>
  <c r="V115" i="7"/>
  <c r="V116" i="7"/>
  <c r="V117" i="7"/>
  <c r="V118" i="7"/>
  <c r="V18" i="7"/>
  <c r="T19" i="5"/>
  <c r="T20" i="5"/>
  <c r="T21" i="5"/>
  <c r="T22" i="5"/>
  <c r="T23" i="5"/>
  <c r="T24" i="5"/>
  <c r="T25" i="5"/>
  <c r="T26" i="5"/>
  <c r="T27" i="5"/>
  <c r="T28" i="5"/>
  <c r="T29" i="5"/>
  <c r="T83" i="5"/>
  <c r="T84" i="5"/>
  <c r="T85" i="5"/>
  <c r="T86" i="5"/>
  <c r="T87" i="5"/>
  <c r="T88" i="5"/>
  <c r="T89" i="5"/>
  <c r="T90" i="5"/>
  <c r="T91" i="5"/>
  <c r="T92" i="5"/>
  <c r="T93" i="5"/>
  <c r="T94" i="5"/>
  <c r="T95" i="5"/>
  <c r="T96" i="5"/>
  <c r="T97" i="5"/>
  <c r="T162" i="5"/>
  <c r="T164" i="5"/>
  <c r="T165" i="5"/>
  <c r="T166" i="5"/>
  <c r="T167" i="5"/>
  <c r="T168" i="5"/>
  <c r="T169" i="5"/>
  <c r="T170" i="5"/>
  <c r="T171" i="5"/>
  <c r="T172" i="5"/>
  <c r="T18" i="5"/>
  <c r="P118" i="7"/>
  <c r="Q118" i="7" s="1"/>
  <c r="P117" i="7"/>
  <c r="R117" i="7" s="1"/>
  <c r="P116" i="7"/>
  <c r="Q116" i="7" s="1"/>
  <c r="P115" i="7"/>
  <c r="Q115" i="7" s="1"/>
  <c r="P114" i="7"/>
  <c r="Q114" i="7" s="1"/>
  <c r="P113" i="7"/>
  <c r="R113" i="7" s="1"/>
  <c r="J196" i="6"/>
  <c r="J195" i="6"/>
  <c r="J194" i="6"/>
  <c r="J193" i="6"/>
  <c r="J192" i="6"/>
  <c r="J191" i="6"/>
  <c r="J190" i="6"/>
  <c r="J189" i="6"/>
  <c r="J188" i="6"/>
  <c r="J187" i="6"/>
  <c r="J186" i="6"/>
  <c r="J185" i="6"/>
  <c r="J184" i="6"/>
  <c r="J183" i="6"/>
  <c r="J182" i="6"/>
  <c r="J181" i="6"/>
  <c r="J180" i="6"/>
  <c r="J178" i="6"/>
  <c r="J177" i="6"/>
  <c r="J176" i="6"/>
  <c r="J175" i="6"/>
  <c r="J174" i="6"/>
  <c r="J172" i="6"/>
  <c r="J171" i="6"/>
  <c r="J170" i="6"/>
  <c r="J169" i="6"/>
  <c r="J168" i="6"/>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4" i="7"/>
  <c r="Q24" i="7" s="1"/>
  <c r="P25" i="7"/>
  <c r="R25" i="7" s="1"/>
  <c r="P27" i="7"/>
  <c r="Q27" i="7" s="1"/>
  <c r="P63" i="7"/>
  <c r="Q63" i="7" s="1"/>
  <c r="P64" i="7"/>
  <c r="Q64" i="7" s="1"/>
  <c r="P65" i="7"/>
  <c r="Q65" i="7" s="1"/>
  <c r="P66" i="7"/>
  <c r="Q66" i="7" s="1"/>
  <c r="P67" i="7"/>
  <c r="Q67" i="7" s="1"/>
  <c r="P68" i="7"/>
  <c r="R68" i="7" s="1"/>
  <c r="P69" i="7"/>
  <c r="R69" i="7" s="1"/>
  <c r="P70" i="7"/>
  <c r="Q70" i="7" s="1"/>
  <c r="P71" i="7"/>
  <c r="Q71" i="7" s="1"/>
  <c r="P72" i="7"/>
  <c r="R72" i="7" s="1"/>
  <c r="P73" i="7"/>
  <c r="R73" i="7" s="1"/>
  <c r="P74" i="7"/>
  <c r="Q74" i="7" s="1"/>
  <c r="P75" i="7"/>
  <c r="Q75" i="7" s="1"/>
  <c r="P76" i="7"/>
  <c r="R76" i="7" s="1"/>
  <c r="P77" i="7"/>
  <c r="Q77" i="7" s="1"/>
  <c r="P78" i="7"/>
  <c r="Q78" i="7" s="1"/>
  <c r="P79" i="7"/>
  <c r="R79" i="7" s="1"/>
  <c r="P80" i="7"/>
  <c r="Q80" i="7" s="1"/>
  <c r="P81" i="7"/>
  <c r="R81" i="7" s="1"/>
  <c r="P82" i="7"/>
  <c r="Q82" i="7" s="1"/>
  <c r="P83" i="7"/>
  <c r="Q83" i="7" s="1"/>
  <c r="P84" i="7"/>
  <c r="R84" i="7" s="1"/>
  <c r="P85" i="7"/>
  <c r="R85" i="7" s="1"/>
  <c r="P86" i="7"/>
  <c r="Q86" i="7" s="1"/>
  <c r="P87" i="7"/>
  <c r="Q87" i="7" s="1"/>
  <c r="P111" i="7"/>
  <c r="Q111" i="7" s="1"/>
  <c r="P112" i="7"/>
  <c r="R112" i="7" s="1"/>
  <c r="A1" i="6"/>
  <c r="C9" i="6"/>
  <c r="C10" i="6"/>
  <c r="C11" i="6"/>
  <c r="C12" i="6"/>
  <c r="J18" i="6"/>
  <c r="J19" i="6"/>
  <c r="J20" i="6"/>
  <c r="J21" i="6"/>
  <c r="J22" i="6"/>
  <c r="J23" i="6"/>
  <c r="J24" i="6"/>
  <c r="J25" i="6"/>
  <c r="J26" i="6"/>
  <c r="J27" i="6"/>
  <c r="J28" i="6"/>
  <c r="J29" i="6"/>
  <c r="J46" i="6"/>
  <c r="J47" i="6"/>
  <c r="J48" i="6"/>
  <c r="J49" i="6"/>
  <c r="J50" i="6"/>
  <c r="J51" i="6"/>
  <c r="J52" i="6"/>
  <c r="J53" i="6"/>
  <c r="J54" i="6"/>
  <c r="J55" i="6"/>
  <c r="J56" i="6"/>
  <c r="J57" i="6"/>
  <c r="J58" i="6"/>
  <c r="J59" i="6"/>
  <c r="J60" i="6"/>
  <c r="J61" i="6"/>
  <c r="J62" i="6"/>
  <c r="J63" i="6"/>
  <c r="J64" i="6"/>
  <c r="J65" i="6"/>
  <c r="J66" i="6"/>
  <c r="J67" i="6"/>
  <c r="J68" i="6"/>
  <c r="J98" i="6"/>
  <c r="J99" i="6"/>
  <c r="J100" i="6"/>
  <c r="J101" i="6"/>
  <c r="J162" i="6"/>
  <c r="J164" i="6"/>
  <c r="J165" i="6"/>
  <c r="J166" i="6"/>
  <c r="J167" i="6"/>
  <c r="A1" i="5"/>
  <c r="Z8" i="5"/>
  <c r="C9" i="5"/>
  <c r="B8" i="12" s="1"/>
  <c r="Z9" i="5"/>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83" i="5"/>
  <c r="O83" i="5" s="1"/>
  <c r="N84" i="5"/>
  <c r="O84" i="5" s="1"/>
  <c r="N85" i="5"/>
  <c r="O85" i="5" s="1"/>
  <c r="N86" i="5"/>
  <c r="P86" i="5" s="1"/>
  <c r="N87" i="5"/>
  <c r="P87" i="5" s="1"/>
  <c r="N88" i="5"/>
  <c r="O88" i="5" s="1"/>
  <c r="N89" i="5"/>
  <c r="O89" i="5" s="1"/>
  <c r="N90" i="5"/>
  <c r="P90" i="5" s="1"/>
  <c r="N91" i="5"/>
  <c r="O91" i="5" s="1"/>
  <c r="N92" i="5"/>
  <c r="O92" i="5" s="1"/>
  <c r="N93" i="5"/>
  <c r="P93" i="5" s="1"/>
  <c r="N94" i="5"/>
  <c r="O94" i="5" s="1"/>
  <c r="N95" i="5"/>
  <c r="P95" i="5" s="1"/>
  <c r="N96" i="5"/>
  <c r="P96" i="5" s="1"/>
  <c r="N97" i="5"/>
  <c r="O97" i="5" s="1"/>
  <c r="N162" i="5"/>
  <c r="O162" i="5" s="1"/>
  <c r="N164" i="5"/>
  <c r="O164" i="5" s="1"/>
  <c r="N165" i="5"/>
  <c r="O165" i="5" s="1"/>
  <c r="N166" i="5"/>
  <c r="O166" i="5" s="1"/>
  <c r="N167" i="5"/>
  <c r="O167" i="5" s="1"/>
  <c r="N168" i="5"/>
  <c r="O168" i="5" s="1"/>
  <c r="N169" i="5"/>
  <c r="O169" i="5" s="1"/>
  <c r="N170" i="5"/>
  <c r="O170" i="5" s="1"/>
  <c r="N171" i="5"/>
  <c r="O171" i="5" s="1"/>
  <c r="N172" i="5"/>
  <c r="P172" i="5" s="1"/>
  <c r="N314" i="5"/>
  <c r="C318" i="5"/>
  <c r="C316" i="6" s="1"/>
  <c r="K318" i="5"/>
  <c r="O188" i="7" s="1"/>
  <c r="N22" i="8" s="1"/>
  <c r="C319" i="5"/>
  <c r="C189" i="7" s="1"/>
  <c r="C22" i="8" s="1"/>
  <c r="K319" i="5"/>
  <c r="O189" i="7" s="1"/>
  <c r="N23" i="8" s="1"/>
  <c r="J6" i="4"/>
  <c r="Z7" i="5" s="1"/>
  <c r="Z6" i="4"/>
  <c r="A7" i="4"/>
  <c r="A9" i="4"/>
  <c r="A8" i="6" s="1"/>
  <c r="A10" i="4"/>
  <c r="G22" i="4"/>
  <c r="F22" i="4" s="1"/>
  <c r="B2" i="2"/>
  <c r="A3" i="13" s="1"/>
  <c r="B3" i="2"/>
  <c r="A1" i="7" s="1"/>
  <c r="R66" i="7" l="1"/>
  <c r="V183" i="7"/>
  <c r="Q18" i="7"/>
  <c r="P183" i="7"/>
  <c r="J8" i="15" s="1"/>
  <c r="J26" i="15" s="1"/>
  <c r="J313" i="6"/>
  <c r="J7" i="15" s="1"/>
  <c r="I25" i="15" s="1"/>
  <c r="O18" i="5"/>
  <c r="N313" i="5"/>
  <c r="T313" i="5"/>
  <c r="B9" i="12"/>
  <c r="Z10" i="5"/>
  <c r="A3" i="10"/>
  <c r="A3" i="12"/>
  <c r="R78" i="7"/>
  <c r="Q112" i="7"/>
  <c r="Q72" i="7"/>
  <c r="Q68" i="7"/>
  <c r="R64" i="7"/>
  <c r="R20" i="7"/>
  <c r="P84" i="5"/>
  <c r="P26" i="5"/>
  <c r="Q69" i="7"/>
  <c r="R74" i="7"/>
  <c r="R70" i="7"/>
  <c r="R77" i="7"/>
  <c r="R22" i="7"/>
  <c r="R86" i="7"/>
  <c r="R21" i="7"/>
  <c r="R65" i="7"/>
  <c r="Q81" i="7"/>
  <c r="Q73" i="7"/>
  <c r="O19" i="5"/>
  <c r="O23" i="5"/>
  <c r="C12" i="14"/>
  <c r="P20" i="5"/>
  <c r="O95" i="5"/>
  <c r="O172" i="5"/>
  <c r="O27" i="5"/>
  <c r="P85" i="5"/>
  <c r="P168" i="5"/>
  <c r="P83" i="5"/>
  <c r="I317" i="6"/>
  <c r="O90" i="5"/>
  <c r="A8" i="8"/>
  <c r="A8" i="10"/>
  <c r="A3" i="7"/>
  <c r="A3" i="8"/>
  <c r="C12" i="15"/>
  <c r="A3" i="6"/>
  <c r="P29" i="5"/>
  <c r="P21" i="5"/>
  <c r="E16" i="17"/>
  <c r="F16" i="18"/>
  <c r="C11" i="14"/>
  <c r="O86" i="5"/>
  <c r="P25" i="5"/>
  <c r="P89" i="5"/>
  <c r="R18" i="7"/>
  <c r="R67" i="7"/>
  <c r="A7" i="5"/>
  <c r="A7" i="9" s="1"/>
  <c r="E16" i="16"/>
  <c r="A8" i="11"/>
  <c r="A8" i="13"/>
  <c r="A3" i="9"/>
  <c r="A3" i="11"/>
  <c r="A3" i="5"/>
  <c r="A1" i="13"/>
  <c r="C15" i="19"/>
  <c r="A1" i="4"/>
  <c r="A3" i="14"/>
  <c r="A64" i="14" s="1"/>
  <c r="A1" i="11"/>
  <c r="A2" i="15"/>
  <c r="C22" i="14"/>
  <c r="C40" i="15" s="1"/>
  <c r="B46" i="19" s="1"/>
  <c r="B32" i="13"/>
  <c r="C9" i="14"/>
  <c r="R19" i="7"/>
  <c r="A2" i="4"/>
  <c r="A1" i="10"/>
  <c r="A1" i="14"/>
  <c r="A62" i="14" s="1"/>
  <c r="R75" i="7"/>
  <c r="A8" i="7"/>
  <c r="I316" i="6"/>
  <c r="A8" i="9"/>
  <c r="P91" i="5"/>
  <c r="A1" i="9"/>
  <c r="A1" i="12"/>
  <c r="AG7" i="19"/>
  <c r="AG8" i="19" s="1"/>
  <c r="C188" i="7"/>
  <c r="C21" i="8" s="1"/>
  <c r="R71" i="7"/>
  <c r="A1" i="19"/>
  <c r="P166" i="5"/>
  <c r="C317" i="6"/>
  <c r="O24" i="5"/>
  <c r="P18" i="5"/>
  <c r="R63" i="7"/>
  <c r="A1" i="8"/>
  <c r="P169" i="5"/>
  <c r="P164" i="5"/>
  <c r="A8" i="5"/>
  <c r="AG9" i="19"/>
  <c r="O93" i="5"/>
  <c r="R115" i="7"/>
  <c r="R118" i="7"/>
  <c r="Q117" i="7"/>
  <c r="R111" i="7"/>
  <c r="Q84" i="7"/>
  <c r="R83" i="7"/>
  <c r="R80" i="7"/>
  <c r="Q79" i="7"/>
  <c r="Q76" i="7"/>
  <c r="R87" i="7"/>
  <c r="R82" i="7"/>
  <c r="Q85" i="7"/>
  <c r="R114" i="7"/>
  <c r="R116" i="7"/>
  <c r="Q113" i="7"/>
  <c r="R27" i="7"/>
  <c r="Q25" i="7"/>
  <c r="R24" i="7"/>
  <c r="P171" i="5"/>
  <c r="P170" i="5"/>
  <c r="P167" i="5"/>
  <c r="P165" i="5"/>
  <c r="O96" i="5"/>
  <c r="P162" i="5"/>
  <c r="P97" i="5"/>
  <c r="P94" i="5"/>
  <c r="P92" i="5"/>
  <c r="P88" i="5"/>
  <c r="O87" i="5"/>
  <c r="P28" i="5"/>
  <c r="P22" i="5"/>
  <c r="R183" i="7" l="1"/>
  <c r="D17" i="9" s="1"/>
  <c r="P313" i="5"/>
  <c r="D15" i="9" s="1"/>
  <c r="A7" i="11"/>
  <c r="A7" i="10"/>
  <c r="B7" i="14"/>
  <c r="A7" i="8"/>
  <c r="A7" i="13"/>
  <c r="A7" i="6"/>
  <c r="A7" i="7"/>
  <c r="B40" i="19"/>
  <c r="B8" i="14"/>
  <c r="A7" i="12"/>
  <c r="I16" i="15"/>
  <c r="D17" i="11"/>
  <c r="E17" i="13" s="1"/>
  <c r="D19" i="11"/>
  <c r="E19" i="13" s="1"/>
  <c r="J16" i="15"/>
  <c r="P193" i="7"/>
  <c r="N315" i="5"/>
  <c r="J6" i="15"/>
  <c r="D15" i="11"/>
  <c r="E15" i="13" s="1"/>
  <c r="D19" i="9" l="1"/>
  <c r="D23" i="11" s="1"/>
  <c r="D28" i="11" s="1"/>
  <c r="H16" i="15"/>
  <c r="J9" i="15"/>
  <c r="J15" i="15" s="1"/>
  <c r="H24" i="15"/>
  <c r="J31" i="15" l="1"/>
  <c r="J32" i="15" s="1"/>
  <c r="J35" i="15"/>
  <c r="J36" i="15" s="1"/>
  <c r="H15" i="15"/>
  <c r="H31" i="15" s="1"/>
  <c r="H32" i="15" s="1"/>
  <c r="I15" i="15"/>
  <c r="S88" i="7" l="1"/>
  <c r="T88" i="7" s="1"/>
  <c r="U88" i="7" s="1"/>
  <c r="S93" i="7"/>
  <c r="T93" i="7" s="1"/>
  <c r="U93" i="7" s="1"/>
  <c r="S53" i="7"/>
  <c r="T53" i="7" s="1"/>
  <c r="U53" i="7" s="1"/>
  <c r="S58" i="7"/>
  <c r="T58" i="7" s="1"/>
  <c r="U58" i="7" s="1"/>
  <c r="S43" i="7"/>
  <c r="T43" i="7" s="1"/>
  <c r="U43" i="7" s="1"/>
  <c r="S48" i="7"/>
  <c r="T48" i="7" s="1"/>
  <c r="U48" i="7" s="1"/>
  <c r="S31" i="7"/>
  <c r="T31" i="7" s="1"/>
  <c r="U31" i="7" s="1"/>
  <c r="S37" i="7"/>
  <c r="T37" i="7" s="1"/>
  <c r="U37" i="7" s="1"/>
  <c r="S41" i="7"/>
  <c r="T41" i="7" s="1"/>
  <c r="U41" i="7" s="1"/>
  <c r="S26" i="7"/>
  <c r="T26" i="7" s="1"/>
  <c r="U26" i="7" s="1"/>
  <c r="S178" i="7"/>
  <c r="T178" i="7" s="1"/>
  <c r="U178" i="7" s="1"/>
  <c r="S174" i="7"/>
  <c r="T174" i="7" s="1"/>
  <c r="U174" i="7" s="1"/>
  <c r="S179" i="7"/>
  <c r="T179" i="7" s="1"/>
  <c r="U179" i="7" s="1"/>
  <c r="S175" i="7"/>
  <c r="T175" i="7" s="1"/>
  <c r="U175" i="7" s="1"/>
  <c r="S180" i="7"/>
  <c r="T180" i="7" s="1"/>
  <c r="U180" i="7" s="1"/>
  <c r="S176" i="7"/>
  <c r="T176" i="7" s="1"/>
  <c r="U176" i="7" s="1"/>
  <c r="S172" i="7"/>
  <c r="T172" i="7" s="1"/>
  <c r="U172" i="7" s="1"/>
  <c r="S181" i="7"/>
  <c r="T181" i="7" s="1"/>
  <c r="U181" i="7" s="1"/>
  <c r="S177" i="7"/>
  <c r="T177" i="7" s="1"/>
  <c r="U177" i="7" s="1"/>
  <c r="S173" i="7"/>
  <c r="T173" i="7" s="1"/>
  <c r="U173" i="7" s="1"/>
  <c r="S167" i="7"/>
  <c r="T167" i="7" s="1"/>
  <c r="U167" i="7" s="1"/>
  <c r="S168" i="7"/>
  <c r="T168" i="7" s="1"/>
  <c r="U168" i="7" s="1"/>
  <c r="S169" i="7"/>
  <c r="T169" i="7" s="1"/>
  <c r="U169" i="7" s="1"/>
  <c r="S165" i="7"/>
  <c r="T165" i="7" s="1"/>
  <c r="U165" i="7" s="1"/>
  <c r="S170" i="7"/>
  <c r="T170" i="7" s="1"/>
  <c r="U170" i="7" s="1"/>
  <c r="S166" i="7"/>
  <c r="T166" i="7" s="1"/>
  <c r="U166" i="7" s="1"/>
  <c r="S160" i="7"/>
  <c r="T160" i="7" s="1"/>
  <c r="U160" i="7" s="1"/>
  <c r="S156" i="7"/>
  <c r="T156" i="7" s="1"/>
  <c r="U156" i="7" s="1"/>
  <c r="S155" i="7"/>
  <c r="T155" i="7" s="1"/>
  <c r="U155" i="7" s="1"/>
  <c r="S161" i="7"/>
  <c r="T161" i="7" s="1"/>
  <c r="U161" i="7" s="1"/>
  <c r="S157" i="7"/>
  <c r="T157" i="7" s="1"/>
  <c r="U157" i="7" s="1"/>
  <c r="S153" i="7"/>
  <c r="T153" i="7" s="1"/>
  <c r="U153" i="7" s="1"/>
  <c r="S162" i="7"/>
  <c r="T162" i="7" s="1"/>
  <c r="U162" i="7" s="1"/>
  <c r="S158" i="7"/>
  <c r="T158" i="7" s="1"/>
  <c r="U158" i="7" s="1"/>
  <c r="S154" i="7"/>
  <c r="T154" i="7" s="1"/>
  <c r="U154" i="7" s="1"/>
  <c r="S163" i="7"/>
  <c r="T163" i="7" s="1"/>
  <c r="U163" i="7" s="1"/>
  <c r="S159" i="7"/>
  <c r="T159" i="7" s="1"/>
  <c r="U159" i="7" s="1"/>
  <c r="S148" i="7"/>
  <c r="T148" i="7" s="1"/>
  <c r="U148" i="7" s="1"/>
  <c r="S144" i="7"/>
  <c r="T144" i="7" s="1"/>
  <c r="U144" i="7" s="1"/>
  <c r="S140" i="7"/>
  <c r="T140" i="7" s="1"/>
  <c r="U140" i="7" s="1"/>
  <c r="S143" i="7"/>
  <c r="T143" i="7" s="1"/>
  <c r="U143" i="7" s="1"/>
  <c r="S139" i="7"/>
  <c r="T139" i="7" s="1"/>
  <c r="U139" i="7" s="1"/>
  <c r="S149" i="7"/>
  <c r="T149" i="7" s="1"/>
  <c r="U149" i="7" s="1"/>
  <c r="S145" i="7"/>
  <c r="T145" i="7" s="1"/>
  <c r="U145" i="7" s="1"/>
  <c r="S141" i="7"/>
  <c r="T141" i="7" s="1"/>
  <c r="U141" i="7" s="1"/>
  <c r="S147" i="7"/>
  <c r="T147" i="7" s="1"/>
  <c r="U147" i="7" s="1"/>
  <c r="S150" i="7"/>
  <c r="T150" i="7" s="1"/>
  <c r="U150" i="7" s="1"/>
  <c r="S146" i="7"/>
  <c r="T146" i="7" s="1"/>
  <c r="U146" i="7" s="1"/>
  <c r="S142" i="7"/>
  <c r="T142" i="7" s="1"/>
  <c r="U142" i="7" s="1"/>
  <c r="S138" i="7"/>
  <c r="T138" i="7" s="1"/>
  <c r="U138" i="7" s="1"/>
  <c r="S151" i="7"/>
  <c r="T151" i="7" s="1"/>
  <c r="U151" i="7" s="1"/>
  <c r="S56" i="7"/>
  <c r="T56" i="7" s="1"/>
  <c r="U56" i="7" s="1"/>
  <c r="S57" i="7"/>
  <c r="T57" i="7" s="1"/>
  <c r="U57" i="7" s="1"/>
  <c r="S59" i="7"/>
  <c r="T59" i="7" s="1"/>
  <c r="U59" i="7" s="1"/>
  <c r="S51" i="7"/>
  <c r="T51" i="7" s="1"/>
  <c r="U51" i="7" s="1"/>
  <c r="S52" i="7"/>
  <c r="T52" i="7" s="1"/>
  <c r="U52" i="7" s="1"/>
  <c r="S54" i="7"/>
  <c r="T54" i="7" s="1"/>
  <c r="U54" i="7" s="1"/>
  <c r="S46" i="7"/>
  <c r="T46" i="7" s="1"/>
  <c r="U46" i="7" s="1"/>
  <c r="S47" i="7"/>
  <c r="T47" i="7" s="1"/>
  <c r="U47" i="7" s="1"/>
  <c r="S49" i="7"/>
  <c r="T49" i="7" s="1"/>
  <c r="U49" i="7" s="1"/>
  <c r="S40" i="7"/>
  <c r="T40" i="7" s="1"/>
  <c r="U40" i="7" s="1"/>
  <c r="S42" i="7"/>
  <c r="T42" i="7" s="1"/>
  <c r="U42" i="7" s="1"/>
  <c r="S44" i="7"/>
  <c r="T44" i="7" s="1"/>
  <c r="U44" i="7" s="1"/>
  <c r="S61" i="7"/>
  <c r="T61" i="7" s="1"/>
  <c r="U61" i="7" s="1"/>
  <c r="S62" i="7"/>
  <c r="T62" i="7" s="1"/>
  <c r="U62" i="7" s="1"/>
  <c r="S34" i="7"/>
  <c r="T34" i="7" s="1"/>
  <c r="U34" i="7" s="1"/>
  <c r="S35" i="7"/>
  <c r="T35" i="7" s="1"/>
  <c r="U35" i="7" s="1"/>
  <c r="S36" i="7"/>
  <c r="T36" i="7" s="1"/>
  <c r="U36" i="7" s="1"/>
  <c r="S38" i="7"/>
  <c r="T38" i="7" s="1"/>
  <c r="U38" i="7" s="1"/>
  <c r="S99" i="7"/>
  <c r="T99" i="7" s="1"/>
  <c r="U99" i="7" s="1"/>
  <c r="S29" i="7"/>
  <c r="T29" i="7" s="1"/>
  <c r="U29" i="7" s="1"/>
  <c r="S30" i="7"/>
  <c r="T30" i="7" s="1"/>
  <c r="U30" i="7" s="1"/>
  <c r="S32" i="7"/>
  <c r="T32" i="7" s="1"/>
  <c r="U32" i="7" s="1"/>
  <c r="S110" i="7"/>
  <c r="T110" i="7" s="1"/>
  <c r="U110" i="7" s="1"/>
  <c r="S106" i="7"/>
  <c r="T106" i="7" s="1"/>
  <c r="U106" i="7" s="1"/>
  <c r="S102" i="7"/>
  <c r="T102" i="7" s="1"/>
  <c r="U102" i="7" s="1"/>
  <c r="S97" i="7"/>
  <c r="T97" i="7" s="1"/>
  <c r="U97" i="7" s="1"/>
  <c r="S91" i="7"/>
  <c r="T91" i="7" s="1"/>
  <c r="U91" i="7" s="1"/>
  <c r="S103" i="7"/>
  <c r="T103" i="7" s="1"/>
  <c r="U103" i="7" s="1"/>
  <c r="S107" i="7"/>
  <c r="T107" i="7" s="1"/>
  <c r="U107" i="7" s="1"/>
  <c r="S98" i="7"/>
  <c r="T98" i="7" s="1"/>
  <c r="U98" i="7" s="1"/>
  <c r="S92" i="7"/>
  <c r="T92" i="7" s="1"/>
  <c r="U92" i="7" s="1"/>
  <c r="S89" i="7"/>
  <c r="T89" i="7" s="1"/>
  <c r="U89" i="7" s="1"/>
  <c r="S108" i="7"/>
  <c r="T108" i="7" s="1"/>
  <c r="U108" i="7" s="1"/>
  <c r="S104" i="7"/>
  <c r="T104" i="7" s="1"/>
  <c r="U104" i="7" s="1"/>
  <c r="S100" i="7"/>
  <c r="T100" i="7" s="1"/>
  <c r="U100" i="7" s="1"/>
  <c r="S94" i="7"/>
  <c r="T94" i="7" s="1"/>
  <c r="U94" i="7" s="1"/>
  <c r="S109" i="7"/>
  <c r="T109" i="7" s="1"/>
  <c r="U109" i="7" s="1"/>
  <c r="S105" i="7"/>
  <c r="T105" i="7" s="1"/>
  <c r="U105" i="7" s="1"/>
  <c r="S101" i="7"/>
  <c r="T101" i="7" s="1"/>
  <c r="U101" i="7" s="1"/>
  <c r="S96" i="7"/>
  <c r="T96" i="7" s="1"/>
  <c r="U96" i="7" s="1"/>
  <c r="S136" i="7"/>
  <c r="T136" i="7" s="1"/>
  <c r="U136" i="7" s="1"/>
  <c r="S127" i="7"/>
  <c r="T127" i="7" s="1"/>
  <c r="U127" i="7" s="1"/>
  <c r="S119" i="7"/>
  <c r="T119" i="7" s="1"/>
  <c r="U119" i="7" s="1"/>
  <c r="S135" i="7"/>
  <c r="T135" i="7" s="1"/>
  <c r="U135" i="7" s="1"/>
  <c r="S134" i="7"/>
  <c r="T134" i="7" s="1"/>
  <c r="U134" i="7" s="1"/>
  <c r="S133" i="7"/>
  <c r="T133" i="7" s="1"/>
  <c r="U133" i="7" s="1"/>
  <c r="S126" i="7"/>
  <c r="T126" i="7" s="1"/>
  <c r="U126" i="7" s="1"/>
  <c r="S125" i="7"/>
  <c r="T125" i="7" s="1"/>
  <c r="U125" i="7" s="1"/>
  <c r="S124" i="7"/>
  <c r="T124" i="7" s="1"/>
  <c r="U124" i="7" s="1"/>
  <c r="S123" i="7"/>
  <c r="T123" i="7" s="1"/>
  <c r="U123" i="7" s="1"/>
  <c r="S182" i="7"/>
  <c r="T182" i="7" s="1"/>
  <c r="U182" i="7" s="1"/>
  <c r="S130" i="7"/>
  <c r="T130" i="7" s="1"/>
  <c r="U130" i="7" s="1"/>
  <c r="S129" i="7"/>
  <c r="T129" i="7" s="1"/>
  <c r="U129" i="7" s="1"/>
  <c r="S128" i="7"/>
  <c r="T128" i="7" s="1"/>
  <c r="U128" i="7" s="1"/>
  <c r="S122" i="7"/>
  <c r="T122" i="7" s="1"/>
  <c r="U122" i="7" s="1"/>
  <c r="S121" i="7"/>
  <c r="T121" i="7" s="1"/>
  <c r="U121" i="7" s="1"/>
  <c r="S120" i="7"/>
  <c r="T120" i="7" s="1"/>
  <c r="U120" i="7" s="1"/>
  <c r="S132" i="7"/>
  <c r="T132" i="7" s="1"/>
  <c r="U132" i="7" s="1"/>
  <c r="S68" i="7"/>
  <c r="T68" i="7" s="1"/>
  <c r="U68" i="7" s="1"/>
  <c r="S75" i="7"/>
  <c r="T75" i="7" s="1"/>
  <c r="U75" i="7" s="1"/>
  <c r="F19" i="13"/>
  <c r="D19" i="13" s="1"/>
  <c r="S20" i="7"/>
  <c r="T20" i="7" s="1"/>
  <c r="U20" i="7" s="1"/>
  <c r="S19" i="7"/>
  <c r="T19" i="7" s="1"/>
  <c r="U19" i="7" s="1"/>
  <c r="S73" i="7"/>
  <c r="T73" i="7" s="1"/>
  <c r="U73" i="7" s="1"/>
  <c r="S22" i="7"/>
  <c r="T22" i="7" s="1"/>
  <c r="U22" i="7" s="1"/>
  <c r="S63" i="7"/>
  <c r="T63" i="7" s="1"/>
  <c r="U63" i="7" s="1"/>
  <c r="S80" i="7"/>
  <c r="T80" i="7" s="1"/>
  <c r="U80" i="7" s="1"/>
  <c r="S79" i="7"/>
  <c r="T79" i="7" s="1"/>
  <c r="U79" i="7" s="1"/>
  <c r="S115" i="7"/>
  <c r="T115" i="7" s="1"/>
  <c r="U115" i="7" s="1"/>
  <c r="S76" i="7"/>
  <c r="T76" i="7" s="1"/>
  <c r="U76" i="7" s="1"/>
  <c r="S65" i="7"/>
  <c r="T65" i="7" s="1"/>
  <c r="U65" i="7" s="1"/>
  <c r="S81" i="7"/>
  <c r="T81" i="7" s="1"/>
  <c r="U81" i="7" s="1"/>
  <c r="S69" i="7"/>
  <c r="T69" i="7" s="1"/>
  <c r="U69" i="7" s="1"/>
  <c r="S24" i="7"/>
  <c r="T24" i="7" s="1"/>
  <c r="U24" i="7" s="1"/>
  <c r="S82" i="7"/>
  <c r="T82" i="7" s="1"/>
  <c r="U82" i="7" s="1"/>
  <c r="S66" i="7"/>
  <c r="T66" i="7" s="1"/>
  <c r="U66" i="7" s="1"/>
  <c r="S70" i="7"/>
  <c r="T70" i="7" s="1"/>
  <c r="U70" i="7" s="1"/>
  <c r="S74" i="7"/>
  <c r="T74" i="7" s="1"/>
  <c r="U74" i="7" s="1"/>
  <c r="S112" i="7"/>
  <c r="T112" i="7" s="1"/>
  <c r="U112" i="7" s="1"/>
  <c r="S86" i="7"/>
  <c r="T86" i="7" s="1"/>
  <c r="U86" i="7" s="1"/>
  <c r="S64" i="7"/>
  <c r="T64" i="7" s="1"/>
  <c r="U64" i="7" s="1"/>
  <c r="S25" i="7"/>
  <c r="T25" i="7" s="1"/>
  <c r="U25" i="7" s="1"/>
  <c r="S85" i="7"/>
  <c r="T85" i="7" s="1"/>
  <c r="U85" i="7" s="1"/>
  <c r="S111" i="7"/>
  <c r="T111" i="7" s="1"/>
  <c r="U111" i="7" s="1"/>
  <c r="S67" i="7"/>
  <c r="T67" i="7" s="1"/>
  <c r="U67" i="7" s="1"/>
  <c r="S72" i="7"/>
  <c r="T72" i="7" s="1"/>
  <c r="U72" i="7" s="1"/>
  <c r="S114" i="7"/>
  <c r="T114" i="7" s="1"/>
  <c r="U114" i="7" s="1"/>
  <c r="S84" i="7"/>
  <c r="T84" i="7" s="1"/>
  <c r="U84" i="7" s="1"/>
  <c r="S71" i="7"/>
  <c r="T71" i="7" s="1"/>
  <c r="U71" i="7" s="1"/>
  <c r="S18" i="7"/>
  <c r="T18" i="7" s="1"/>
  <c r="U18" i="7" s="1"/>
  <c r="S87" i="7"/>
  <c r="T87" i="7" s="1"/>
  <c r="U87" i="7" s="1"/>
  <c r="S77" i="7"/>
  <c r="T77" i="7" s="1"/>
  <c r="U77" i="7" s="1"/>
  <c r="S21" i="7"/>
  <c r="T21" i="7" s="1"/>
  <c r="U21" i="7" s="1"/>
  <c r="S78" i="7"/>
  <c r="T78" i="7" s="1"/>
  <c r="U78" i="7" s="1"/>
  <c r="S83" i="7"/>
  <c r="T83" i="7" s="1"/>
  <c r="U83" i="7" s="1"/>
  <c r="S27" i="7"/>
  <c r="T27" i="7" s="1"/>
  <c r="U27" i="7" s="1"/>
  <c r="S116" i="7"/>
  <c r="T116" i="7" s="1"/>
  <c r="U116" i="7" s="1"/>
  <c r="S113" i="7"/>
  <c r="T113" i="7" s="1"/>
  <c r="U113" i="7" s="1"/>
  <c r="S118" i="7"/>
  <c r="T118" i="7" s="1"/>
  <c r="U118" i="7" s="1"/>
  <c r="S117" i="7"/>
  <c r="T117" i="7" s="1"/>
  <c r="U117" i="7" s="1"/>
  <c r="I35" i="15"/>
  <c r="I36" i="15" s="1"/>
  <c r="F17" i="13" s="1"/>
  <c r="D17" i="13" s="1"/>
  <c r="I31" i="15"/>
  <c r="I32" i="15" s="1"/>
  <c r="H35" i="15"/>
  <c r="H36" i="15" s="1"/>
  <c r="Q298" i="5" l="1"/>
  <c r="R298" i="5" s="1"/>
  <c r="S298" i="5" s="1"/>
  <c r="Q69" i="5"/>
  <c r="R69" i="5" s="1"/>
  <c r="S69" i="5" s="1"/>
  <c r="Q308" i="5"/>
  <c r="R308" i="5" s="1"/>
  <c r="S308" i="5" s="1"/>
  <c r="Q309" i="5"/>
  <c r="R309" i="5" s="1"/>
  <c r="S309" i="5" s="1"/>
  <c r="Q311" i="5"/>
  <c r="R311" i="5" s="1"/>
  <c r="S311" i="5" s="1"/>
  <c r="Q307" i="5"/>
  <c r="R307" i="5" s="1"/>
  <c r="S307" i="5" s="1"/>
  <c r="Q310" i="5"/>
  <c r="R310" i="5" s="1"/>
  <c r="S310" i="5" s="1"/>
  <c r="Q303" i="5"/>
  <c r="R303" i="5" s="1"/>
  <c r="S303" i="5" s="1"/>
  <c r="Q304" i="5"/>
  <c r="R304" i="5" s="1"/>
  <c r="S304" i="5" s="1"/>
  <c r="Q305" i="5"/>
  <c r="R305" i="5" s="1"/>
  <c r="S305" i="5" s="1"/>
  <c r="Q301" i="5"/>
  <c r="R301" i="5" s="1"/>
  <c r="S301" i="5" s="1"/>
  <c r="Q302" i="5"/>
  <c r="R302" i="5" s="1"/>
  <c r="S302" i="5" s="1"/>
  <c r="Q296" i="5"/>
  <c r="R296" i="5" s="1"/>
  <c r="S296" i="5" s="1"/>
  <c r="Q299" i="5"/>
  <c r="R299" i="5" s="1"/>
  <c r="S299" i="5" s="1"/>
  <c r="Q295" i="5"/>
  <c r="R295" i="5" s="1"/>
  <c r="S295" i="5" s="1"/>
  <c r="Q297" i="5"/>
  <c r="R297" i="5" s="1"/>
  <c r="S297" i="5" s="1"/>
  <c r="Q294" i="5"/>
  <c r="R294" i="5" s="1"/>
  <c r="S294" i="5" s="1"/>
  <c r="Q289" i="5"/>
  <c r="R289" i="5" s="1"/>
  <c r="S289" i="5" s="1"/>
  <c r="Q290" i="5"/>
  <c r="R290" i="5" s="1"/>
  <c r="S290" i="5" s="1"/>
  <c r="Q291" i="5"/>
  <c r="R291" i="5" s="1"/>
  <c r="S291" i="5" s="1"/>
  <c r="Q287" i="5"/>
  <c r="R287" i="5" s="1"/>
  <c r="S287" i="5" s="1"/>
  <c r="Q292" i="5"/>
  <c r="R292" i="5" s="1"/>
  <c r="S292" i="5" s="1"/>
  <c r="Q288" i="5"/>
  <c r="R288" i="5" s="1"/>
  <c r="S288" i="5" s="1"/>
  <c r="Q282" i="5"/>
  <c r="R282" i="5" s="1"/>
  <c r="S282" i="5" s="1"/>
  <c r="Q278" i="5"/>
  <c r="R278" i="5" s="1"/>
  <c r="S278" i="5" s="1"/>
  <c r="Q283" i="5"/>
  <c r="R283" i="5" s="1"/>
  <c r="S283" i="5" s="1"/>
  <c r="Q279" i="5"/>
  <c r="R279" i="5" s="1"/>
  <c r="S279" i="5" s="1"/>
  <c r="Q284" i="5"/>
  <c r="R284" i="5" s="1"/>
  <c r="S284" i="5" s="1"/>
  <c r="Q280" i="5"/>
  <c r="R280" i="5" s="1"/>
  <c r="S280" i="5" s="1"/>
  <c r="Q285" i="5"/>
  <c r="R285" i="5" s="1"/>
  <c r="S285" i="5" s="1"/>
  <c r="Q281" i="5"/>
  <c r="R281" i="5" s="1"/>
  <c r="S281" i="5" s="1"/>
  <c r="Q277" i="5"/>
  <c r="R277" i="5" s="1"/>
  <c r="S277" i="5" s="1"/>
  <c r="Q272" i="5"/>
  <c r="R272" i="5" s="1"/>
  <c r="S272" i="5" s="1"/>
  <c r="Q268" i="5"/>
  <c r="R268" i="5" s="1"/>
  <c r="S268" i="5" s="1"/>
  <c r="Q264" i="5"/>
  <c r="R264" i="5" s="1"/>
  <c r="S264" i="5" s="1"/>
  <c r="Q273" i="5"/>
  <c r="R273" i="5" s="1"/>
  <c r="S273" i="5" s="1"/>
  <c r="Q265" i="5"/>
  <c r="R265" i="5" s="1"/>
  <c r="S265" i="5" s="1"/>
  <c r="Q269" i="5"/>
  <c r="R269" i="5" s="1"/>
  <c r="S269" i="5" s="1"/>
  <c r="Q261" i="5"/>
  <c r="R261" i="5" s="1"/>
  <c r="S261" i="5" s="1"/>
  <c r="Q274" i="5"/>
  <c r="R274" i="5" s="1"/>
  <c r="S274" i="5" s="1"/>
  <c r="Q270" i="5"/>
  <c r="R270" i="5" s="1"/>
  <c r="S270" i="5" s="1"/>
  <c r="Q266" i="5"/>
  <c r="R266" i="5" s="1"/>
  <c r="S266" i="5" s="1"/>
  <c r="Q262" i="5"/>
  <c r="R262" i="5" s="1"/>
  <c r="S262" i="5" s="1"/>
  <c r="Q275" i="5"/>
  <c r="R275" i="5" s="1"/>
  <c r="S275" i="5" s="1"/>
  <c r="Q271" i="5"/>
  <c r="R271" i="5" s="1"/>
  <c r="S271" i="5" s="1"/>
  <c r="Q267" i="5"/>
  <c r="R267" i="5" s="1"/>
  <c r="S267" i="5" s="1"/>
  <c r="Q263" i="5"/>
  <c r="R263" i="5" s="1"/>
  <c r="S263" i="5" s="1"/>
  <c r="Q256" i="5"/>
  <c r="R256" i="5" s="1"/>
  <c r="S256" i="5" s="1"/>
  <c r="Q252" i="5"/>
  <c r="R252" i="5" s="1"/>
  <c r="S252" i="5" s="1"/>
  <c r="Q248" i="5"/>
  <c r="R248" i="5" s="1"/>
  <c r="S248" i="5" s="1"/>
  <c r="Q244" i="5"/>
  <c r="R244" i="5" s="1"/>
  <c r="S244" i="5" s="1"/>
  <c r="Q240" i="5"/>
  <c r="R240" i="5" s="1"/>
  <c r="S240" i="5" s="1"/>
  <c r="Q236" i="5"/>
  <c r="R236" i="5" s="1"/>
  <c r="S236" i="5" s="1"/>
  <c r="Q257" i="5"/>
  <c r="R257" i="5" s="1"/>
  <c r="S257" i="5" s="1"/>
  <c r="Q253" i="5"/>
  <c r="R253" i="5" s="1"/>
  <c r="S253" i="5" s="1"/>
  <c r="Q239" i="5"/>
  <c r="R239" i="5" s="1"/>
  <c r="S239" i="5" s="1"/>
  <c r="Q235" i="5"/>
  <c r="R235" i="5" s="1"/>
  <c r="S235" i="5" s="1"/>
  <c r="Q249" i="5"/>
  <c r="R249" i="5" s="1"/>
  <c r="S249" i="5" s="1"/>
  <c r="Q245" i="5"/>
  <c r="R245" i="5" s="1"/>
  <c r="S245" i="5" s="1"/>
  <c r="Q241" i="5"/>
  <c r="R241" i="5" s="1"/>
  <c r="S241" i="5" s="1"/>
  <c r="Q237" i="5"/>
  <c r="R237" i="5" s="1"/>
  <c r="S237" i="5" s="1"/>
  <c r="Q258" i="5"/>
  <c r="R258" i="5" s="1"/>
  <c r="S258" i="5" s="1"/>
  <c r="Q254" i="5"/>
  <c r="R254" i="5" s="1"/>
  <c r="S254" i="5" s="1"/>
  <c r="Q250" i="5"/>
  <c r="R250" i="5" s="1"/>
  <c r="S250" i="5" s="1"/>
  <c r="Q246" i="5"/>
  <c r="R246" i="5" s="1"/>
  <c r="S246" i="5" s="1"/>
  <c r="Q242" i="5"/>
  <c r="R242" i="5" s="1"/>
  <c r="S242" i="5" s="1"/>
  <c r="Q238" i="5"/>
  <c r="R238" i="5" s="1"/>
  <c r="S238" i="5" s="1"/>
  <c r="Q259" i="5"/>
  <c r="R259" i="5" s="1"/>
  <c r="S259" i="5" s="1"/>
  <c r="Q255" i="5"/>
  <c r="R255" i="5" s="1"/>
  <c r="S255" i="5" s="1"/>
  <c r="Q251" i="5"/>
  <c r="R251" i="5" s="1"/>
  <c r="S251" i="5" s="1"/>
  <c r="Q247" i="5"/>
  <c r="R247" i="5" s="1"/>
  <c r="S247" i="5" s="1"/>
  <c r="Q243" i="5"/>
  <c r="R243" i="5" s="1"/>
  <c r="S243" i="5" s="1"/>
  <c r="Q230" i="5"/>
  <c r="R230" i="5" s="1"/>
  <c r="S230" i="5" s="1"/>
  <c r="Q226" i="5"/>
  <c r="R226" i="5" s="1"/>
  <c r="S226" i="5" s="1"/>
  <c r="Q222" i="5"/>
  <c r="R222" i="5" s="1"/>
  <c r="S222" i="5" s="1"/>
  <c r="Q218" i="5"/>
  <c r="R218" i="5" s="1"/>
  <c r="S218" i="5" s="1"/>
  <c r="Q231" i="5"/>
  <c r="R231" i="5" s="1"/>
  <c r="S231" i="5" s="1"/>
  <c r="Q227" i="5"/>
  <c r="R227" i="5" s="1"/>
  <c r="S227" i="5" s="1"/>
  <c r="Q223" i="5"/>
  <c r="R223" i="5" s="1"/>
  <c r="S223" i="5" s="1"/>
  <c r="Q219" i="5"/>
  <c r="R219" i="5" s="1"/>
  <c r="S219" i="5" s="1"/>
  <c r="Q232" i="5"/>
  <c r="R232" i="5" s="1"/>
  <c r="S232" i="5" s="1"/>
  <c r="Q228" i="5"/>
  <c r="R228" i="5" s="1"/>
  <c r="S228" i="5" s="1"/>
  <c r="Q224" i="5"/>
  <c r="R224" i="5" s="1"/>
  <c r="S224" i="5" s="1"/>
  <c r="Q220" i="5"/>
  <c r="R220" i="5" s="1"/>
  <c r="S220" i="5" s="1"/>
  <c r="Q216" i="5"/>
  <c r="R216" i="5" s="1"/>
  <c r="S216" i="5" s="1"/>
  <c r="Q233" i="5"/>
  <c r="R233" i="5" s="1"/>
  <c r="S233" i="5" s="1"/>
  <c r="Q229" i="5"/>
  <c r="R229" i="5" s="1"/>
  <c r="S229" i="5" s="1"/>
  <c r="Q225" i="5"/>
  <c r="R225" i="5" s="1"/>
  <c r="S225" i="5" s="1"/>
  <c r="Q221" i="5"/>
  <c r="R221" i="5" s="1"/>
  <c r="S221" i="5" s="1"/>
  <c r="Q217" i="5"/>
  <c r="R217" i="5" s="1"/>
  <c r="S217" i="5" s="1"/>
  <c r="Q211" i="5"/>
  <c r="R211" i="5" s="1"/>
  <c r="S211" i="5" s="1"/>
  <c r="Q207" i="5"/>
  <c r="R207" i="5" s="1"/>
  <c r="S207" i="5" s="1"/>
  <c r="Q203" i="5"/>
  <c r="R203" i="5" s="1"/>
  <c r="S203" i="5" s="1"/>
  <c r="Q206" i="5"/>
  <c r="R206" i="5" s="1"/>
  <c r="S206" i="5" s="1"/>
  <c r="Q212" i="5"/>
  <c r="R212" i="5" s="1"/>
  <c r="S212" i="5" s="1"/>
  <c r="Q208" i="5"/>
  <c r="R208" i="5" s="1"/>
  <c r="S208" i="5" s="1"/>
  <c r="Q204" i="5"/>
  <c r="R204" i="5" s="1"/>
  <c r="S204" i="5" s="1"/>
  <c r="Q213" i="5"/>
  <c r="R213" i="5" s="1"/>
  <c r="S213" i="5" s="1"/>
  <c r="Q209" i="5"/>
  <c r="R209" i="5" s="1"/>
  <c r="S209" i="5" s="1"/>
  <c r="Q205" i="5"/>
  <c r="R205" i="5" s="1"/>
  <c r="S205" i="5" s="1"/>
  <c r="Q201" i="5"/>
  <c r="R201" i="5" s="1"/>
  <c r="S201" i="5" s="1"/>
  <c r="Q214" i="5"/>
  <c r="R214" i="5" s="1"/>
  <c r="S214" i="5" s="1"/>
  <c r="Q210" i="5"/>
  <c r="R210" i="5" s="1"/>
  <c r="S210" i="5" s="1"/>
  <c r="Q202" i="5"/>
  <c r="R202" i="5" s="1"/>
  <c r="S202" i="5" s="1"/>
  <c r="Q196" i="5"/>
  <c r="R196" i="5" s="1"/>
  <c r="S196" i="5" s="1"/>
  <c r="Q192" i="5"/>
  <c r="R192" i="5" s="1"/>
  <c r="S192" i="5" s="1"/>
  <c r="Q188" i="5"/>
  <c r="R188" i="5" s="1"/>
  <c r="S188" i="5" s="1"/>
  <c r="Q184" i="5"/>
  <c r="R184" i="5" s="1"/>
  <c r="S184" i="5" s="1"/>
  <c r="Q180" i="5"/>
  <c r="R180" i="5" s="1"/>
  <c r="S180" i="5" s="1"/>
  <c r="Q185" i="5"/>
  <c r="R185" i="5" s="1"/>
  <c r="S185" i="5" s="1"/>
  <c r="Q181" i="5"/>
  <c r="R181" i="5" s="1"/>
  <c r="S181" i="5" s="1"/>
  <c r="Q197" i="5"/>
  <c r="R197" i="5" s="1"/>
  <c r="S197" i="5" s="1"/>
  <c r="Q193" i="5"/>
  <c r="R193" i="5" s="1"/>
  <c r="S193" i="5" s="1"/>
  <c r="Q189" i="5"/>
  <c r="R189" i="5" s="1"/>
  <c r="S189" i="5" s="1"/>
  <c r="Q198" i="5"/>
  <c r="R198" i="5" s="1"/>
  <c r="S198" i="5" s="1"/>
  <c r="Q194" i="5"/>
  <c r="R194" i="5" s="1"/>
  <c r="S194" i="5" s="1"/>
  <c r="Q190" i="5"/>
  <c r="R190" i="5" s="1"/>
  <c r="S190" i="5" s="1"/>
  <c r="Q186" i="5"/>
  <c r="R186" i="5" s="1"/>
  <c r="S186" i="5" s="1"/>
  <c r="Q182" i="5"/>
  <c r="R182" i="5" s="1"/>
  <c r="S182" i="5" s="1"/>
  <c r="Q199" i="5"/>
  <c r="R199" i="5" s="1"/>
  <c r="S199" i="5" s="1"/>
  <c r="Q195" i="5"/>
  <c r="R195" i="5" s="1"/>
  <c r="S195" i="5" s="1"/>
  <c r="Q191" i="5"/>
  <c r="R191" i="5" s="1"/>
  <c r="S191" i="5" s="1"/>
  <c r="Q187" i="5"/>
  <c r="R187" i="5" s="1"/>
  <c r="S187" i="5" s="1"/>
  <c r="Q183" i="5"/>
  <c r="R183" i="5" s="1"/>
  <c r="S183" i="5" s="1"/>
  <c r="Q175" i="5"/>
  <c r="R175" i="5" s="1"/>
  <c r="S175" i="5" s="1"/>
  <c r="Q176" i="5"/>
  <c r="R176" i="5" s="1"/>
  <c r="S176" i="5" s="1"/>
  <c r="Q177" i="5"/>
  <c r="R177" i="5" s="1"/>
  <c r="S177" i="5" s="1"/>
  <c r="Q178" i="5"/>
  <c r="R178" i="5" s="1"/>
  <c r="S178" i="5" s="1"/>
  <c r="Q174" i="5"/>
  <c r="R174" i="5" s="1"/>
  <c r="S174" i="5" s="1"/>
  <c r="Q160" i="5"/>
  <c r="R160" i="5" s="1"/>
  <c r="S160" i="5" s="1"/>
  <c r="Q161" i="5"/>
  <c r="R161" i="5" s="1"/>
  <c r="S161" i="5" s="1"/>
  <c r="Q157" i="5"/>
  <c r="R157" i="5" s="1"/>
  <c r="S157" i="5" s="1"/>
  <c r="Q158" i="5"/>
  <c r="R158" i="5" s="1"/>
  <c r="S158" i="5" s="1"/>
  <c r="Q159" i="5"/>
  <c r="R159" i="5" s="1"/>
  <c r="S159" i="5" s="1"/>
  <c r="Q79" i="5"/>
  <c r="R79" i="5" s="1"/>
  <c r="S79" i="5" s="1"/>
  <c r="Q78" i="5"/>
  <c r="R78" i="5" s="1"/>
  <c r="S78" i="5" s="1"/>
  <c r="Q80" i="5"/>
  <c r="R80" i="5" s="1"/>
  <c r="S80" i="5" s="1"/>
  <c r="Q81" i="5"/>
  <c r="R81" i="5" s="1"/>
  <c r="S81" i="5" s="1"/>
  <c r="Q82" i="5"/>
  <c r="R82" i="5" s="1"/>
  <c r="S82" i="5" s="1"/>
  <c r="Q151" i="5"/>
  <c r="R151" i="5" s="1"/>
  <c r="S151" i="5" s="1"/>
  <c r="Q147" i="5"/>
  <c r="R147" i="5" s="1"/>
  <c r="S147" i="5" s="1"/>
  <c r="Q143" i="5"/>
  <c r="R143" i="5" s="1"/>
  <c r="S143" i="5" s="1"/>
  <c r="Q139" i="5"/>
  <c r="R139" i="5" s="1"/>
  <c r="S139" i="5" s="1"/>
  <c r="Q135" i="5"/>
  <c r="R135" i="5" s="1"/>
  <c r="S135" i="5" s="1"/>
  <c r="Q131" i="5"/>
  <c r="R131" i="5" s="1"/>
  <c r="S131" i="5" s="1"/>
  <c r="Q127" i="5"/>
  <c r="R127" i="5" s="1"/>
  <c r="S127" i="5" s="1"/>
  <c r="Q144" i="5"/>
  <c r="R144" i="5" s="1"/>
  <c r="S144" i="5" s="1"/>
  <c r="Q152" i="5"/>
  <c r="R152" i="5" s="1"/>
  <c r="S152" i="5" s="1"/>
  <c r="Q148" i="5"/>
  <c r="R148" i="5" s="1"/>
  <c r="S148" i="5" s="1"/>
  <c r="Q132" i="5"/>
  <c r="R132" i="5" s="1"/>
  <c r="S132" i="5" s="1"/>
  <c r="Q153" i="5"/>
  <c r="R153" i="5" s="1"/>
  <c r="S153" i="5" s="1"/>
  <c r="Q149" i="5"/>
  <c r="R149" i="5" s="1"/>
  <c r="S149" i="5" s="1"/>
  <c r="Q145" i="5"/>
  <c r="R145" i="5" s="1"/>
  <c r="S145" i="5" s="1"/>
  <c r="Q141" i="5"/>
  <c r="R141" i="5" s="1"/>
  <c r="S141" i="5" s="1"/>
  <c r="Q137" i="5"/>
  <c r="R137" i="5" s="1"/>
  <c r="S137" i="5" s="1"/>
  <c r="Q133" i="5"/>
  <c r="R133" i="5" s="1"/>
  <c r="S133" i="5" s="1"/>
  <c r="Q129" i="5"/>
  <c r="R129" i="5" s="1"/>
  <c r="S129" i="5" s="1"/>
  <c r="Q125" i="5"/>
  <c r="R125" i="5" s="1"/>
  <c r="S125" i="5" s="1"/>
  <c r="Q123" i="5"/>
  <c r="R123" i="5" s="1"/>
  <c r="S123" i="5" s="1"/>
  <c r="Q140" i="5"/>
  <c r="R140" i="5" s="1"/>
  <c r="S140" i="5" s="1"/>
  <c r="Q128" i="5"/>
  <c r="R128" i="5" s="1"/>
  <c r="S128" i="5" s="1"/>
  <c r="Q124" i="5"/>
  <c r="R124" i="5" s="1"/>
  <c r="S124" i="5" s="1"/>
  <c r="Q154" i="5"/>
  <c r="R154" i="5" s="1"/>
  <c r="S154" i="5" s="1"/>
  <c r="Q150" i="5"/>
  <c r="R150" i="5" s="1"/>
  <c r="S150" i="5" s="1"/>
  <c r="Q146" i="5"/>
  <c r="R146" i="5" s="1"/>
  <c r="S146" i="5" s="1"/>
  <c r="Q142" i="5"/>
  <c r="R142" i="5" s="1"/>
  <c r="S142" i="5" s="1"/>
  <c r="Q138" i="5"/>
  <c r="R138" i="5" s="1"/>
  <c r="S138" i="5" s="1"/>
  <c r="Q134" i="5"/>
  <c r="R134" i="5" s="1"/>
  <c r="S134" i="5" s="1"/>
  <c r="Q130" i="5"/>
  <c r="R130" i="5" s="1"/>
  <c r="S130" i="5" s="1"/>
  <c r="Q126" i="5"/>
  <c r="R126" i="5" s="1"/>
  <c r="S126" i="5" s="1"/>
  <c r="Q122" i="5"/>
  <c r="R122" i="5" s="1"/>
  <c r="S122" i="5" s="1"/>
  <c r="Q136" i="5"/>
  <c r="R136" i="5" s="1"/>
  <c r="S136" i="5" s="1"/>
  <c r="Q75" i="5"/>
  <c r="R75" i="5" s="1"/>
  <c r="S75" i="5" s="1"/>
  <c r="Q76" i="5"/>
  <c r="R76" i="5" s="1"/>
  <c r="S76" i="5" s="1"/>
  <c r="Q72" i="5"/>
  <c r="R72" i="5" s="1"/>
  <c r="S72" i="5" s="1"/>
  <c r="Q73" i="5"/>
  <c r="R73" i="5" s="1"/>
  <c r="S73" i="5" s="1"/>
  <c r="Q74" i="5"/>
  <c r="R74" i="5" s="1"/>
  <c r="S74" i="5" s="1"/>
  <c r="Q66" i="5"/>
  <c r="R66" i="5" s="1"/>
  <c r="S66" i="5" s="1"/>
  <c r="Q62" i="5"/>
  <c r="R62" i="5" s="1"/>
  <c r="S62" i="5" s="1"/>
  <c r="Q50" i="5"/>
  <c r="R50" i="5" s="1"/>
  <c r="S50" i="5" s="1"/>
  <c r="Q46" i="5"/>
  <c r="R46" i="5" s="1"/>
  <c r="S46" i="5" s="1"/>
  <c r="Q67" i="5"/>
  <c r="R67" i="5" s="1"/>
  <c r="S67" i="5" s="1"/>
  <c r="Q63" i="5"/>
  <c r="R63" i="5" s="1"/>
  <c r="S63" i="5" s="1"/>
  <c r="Q59" i="5"/>
  <c r="R59" i="5" s="1"/>
  <c r="S59" i="5" s="1"/>
  <c r="Q47" i="5"/>
  <c r="R47" i="5" s="1"/>
  <c r="S47" i="5" s="1"/>
  <c r="Q68" i="5"/>
  <c r="R68" i="5" s="1"/>
  <c r="S68" i="5" s="1"/>
  <c r="Q64" i="5"/>
  <c r="R64" i="5" s="1"/>
  <c r="S64" i="5" s="1"/>
  <c r="Q60" i="5"/>
  <c r="R60" i="5" s="1"/>
  <c r="S60" i="5" s="1"/>
  <c r="Q56" i="5"/>
  <c r="R56" i="5" s="1"/>
  <c r="S56" i="5" s="1"/>
  <c r="Q52" i="5"/>
  <c r="R52" i="5" s="1"/>
  <c r="S52" i="5" s="1"/>
  <c r="Q48" i="5"/>
  <c r="R48" i="5" s="1"/>
  <c r="S48" i="5" s="1"/>
  <c r="Q70" i="5"/>
  <c r="R70" i="5" s="1"/>
  <c r="S70" i="5" s="1"/>
  <c r="Q65" i="5"/>
  <c r="R65" i="5" s="1"/>
  <c r="S65" i="5" s="1"/>
  <c r="Q61" i="5"/>
  <c r="R61" i="5" s="1"/>
  <c r="S61" i="5" s="1"/>
  <c r="Q57" i="5"/>
  <c r="R57" i="5" s="1"/>
  <c r="S57" i="5" s="1"/>
  <c r="Q53" i="5"/>
  <c r="R53" i="5" s="1"/>
  <c r="S53" i="5" s="1"/>
  <c r="Q49" i="5"/>
  <c r="R49" i="5" s="1"/>
  <c r="S49" i="5" s="1"/>
  <c r="Q58" i="5"/>
  <c r="R58" i="5" s="1"/>
  <c r="S58" i="5" s="1"/>
  <c r="Q54" i="5"/>
  <c r="R54" i="5" s="1"/>
  <c r="S54" i="5" s="1"/>
  <c r="Q55" i="5"/>
  <c r="R55" i="5" s="1"/>
  <c r="S55" i="5" s="1"/>
  <c r="Q51" i="5"/>
  <c r="R51" i="5" s="1"/>
  <c r="S51" i="5" s="1"/>
  <c r="Q37" i="5"/>
  <c r="R37" i="5" s="1"/>
  <c r="S37" i="5" s="1"/>
  <c r="Q43" i="5"/>
  <c r="R43" i="5" s="1"/>
  <c r="S43" i="5" s="1"/>
  <c r="Q39" i="5"/>
  <c r="R39" i="5" s="1"/>
  <c r="S39" i="5" s="1"/>
  <c r="Q35" i="5"/>
  <c r="R35" i="5" s="1"/>
  <c r="S35" i="5" s="1"/>
  <c r="Q31" i="5"/>
  <c r="R31" i="5" s="1"/>
  <c r="S31" i="5" s="1"/>
  <c r="Q44" i="5"/>
  <c r="R44" i="5" s="1"/>
  <c r="S44" i="5" s="1"/>
  <c r="Q40" i="5"/>
  <c r="R40" i="5" s="1"/>
  <c r="S40" i="5" s="1"/>
  <c r="Q36" i="5"/>
  <c r="R36" i="5" s="1"/>
  <c r="S36" i="5" s="1"/>
  <c r="Q32" i="5"/>
  <c r="R32" i="5" s="1"/>
  <c r="S32" i="5" s="1"/>
  <c r="Q41" i="5"/>
  <c r="R41" i="5" s="1"/>
  <c r="S41" i="5" s="1"/>
  <c r="Q33" i="5"/>
  <c r="R33" i="5" s="1"/>
  <c r="S33" i="5" s="1"/>
  <c r="Q42" i="5"/>
  <c r="R42" i="5" s="1"/>
  <c r="S42" i="5" s="1"/>
  <c r="Q38" i="5"/>
  <c r="R38" i="5" s="1"/>
  <c r="S38" i="5" s="1"/>
  <c r="Q34" i="5"/>
  <c r="R34" i="5" s="1"/>
  <c r="S34" i="5" s="1"/>
  <c r="Q120" i="5"/>
  <c r="R120" i="5" s="1"/>
  <c r="S120" i="5" s="1"/>
  <c r="Q116" i="5"/>
  <c r="R116" i="5" s="1"/>
  <c r="S116" i="5" s="1"/>
  <c r="Q112" i="5"/>
  <c r="R112" i="5" s="1"/>
  <c r="S112" i="5" s="1"/>
  <c r="Q108" i="5"/>
  <c r="R108" i="5" s="1"/>
  <c r="S108" i="5" s="1"/>
  <c r="Q104" i="5"/>
  <c r="R104" i="5" s="1"/>
  <c r="S104" i="5" s="1"/>
  <c r="Q100" i="5"/>
  <c r="R100" i="5" s="1"/>
  <c r="S100" i="5" s="1"/>
  <c r="Q103" i="5"/>
  <c r="R103" i="5" s="1"/>
  <c r="S103" i="5" s="1"/>
  <c r="Q121" i="5"/>
  <c r="R121" i="5" s="1"/>
  <c r="S121" i="5" s="1"/>
  <c r="Q117" i="5"/>
  <c r="R117" i="5" s="1"/>
  <c r="S117" i="5" s="1"/>
  <c r="Q113" i="5"/>
  <c r="R113" i="5" s="1"/>
  <c r="S113" i="5" s="1"/>
  <c r="Q109" i="5"/>
  <c r="R109" i="5" s="1"/>
  <c r="S109" i="5" s="1"/>
  <c r="Q105" i="5"/>
  <c r="R105" i="5" s="1"/>
  <c r="S105" i="5" s="1"/>
  <c r="Q101" i="5"/>
  <c r="R101" i="5" s="1"/>
  <c r="S101" i="5" s="1"/>
  <c r="Q115" i="5"/>
  <c r="R115" i="5" s="1"/>
  <c r="S115" i="5" s="1"/>
  <c r="Q111" i="5"/>
  <c r="R111" i="5" s="1"/>
  <c r="S111" i="5" s="1"/>
  <c r="Q155" i="5"/>
  <c r="R155" i="5" s="1"/>
  <c r="S155" i="5" s="1"/>
  <c r="Q118" i="5"/>
  <c r="R118" i="5" s="1"/>
  <c r="S118" i="5" s="1"/>
  <c r="Q114" i="5"/>
  <c r="R114" i="5" s="1"/>
  <c r="S114" i="5" s="1"/>
  <c r="Q110" i="5"/>
  <c r="R110" i="5" s="1"/>
  <c r="S110" i="5" s="1"/>
  <c r="Q106" i="5"/>
  <c r="R106" i="5" s="1"/>
  <c r="S106" i="5" s="1"/>
  <c r="Q102" i="5"/>
  <c r="R102" i="5" s="1"/>
  <c r="S102" i="5" s="1"/>
  <c r="Q98" i="5"/>
  <c r="R98" i="5" s="1"/>
  <c r="S98" i="5" s="1"/>
  <c r="Q156" i="5"/>
  <c r="R156" i="5" s="1"/>
  <c r="S156" i="5" s="1"/>
  <c r="Q119" i="5"/>
  <c r="R119" i="5" s="1"/>
  <c r="S119" i="5" s="1"/>
  <c r="Q107" i="5"/>
  <c r="R107" i="5" s="1"/>
  <c r="S107" i="5" s="1"/>
  <c r="Q99" i="5"/>
  <c r="R99" i="5" s="1"/>
  <c r="S99" i="5" s="1"/>
  <c r="U183" i="7"/>
  <c r="D17" i="10" s="1"/>
  <c r="Q93" i="5"/>
  <c r="R93" i="5" s="1"/>
  <c r="S93" i="5" s="1"/>
  <c r="Q96" i="5"/>
  <c r="R96" i="5" s="1"/>
  <c r="S96" i="5" s="1"/>
  <c r="Q23" i="5"/>
  <c r="R23" i="5" s="1"/>
  <c r="S23" i="5" s="1"/>
  <c r="Q170" i="5"/>
  <c r="R170" i="5" s="1"/>
  <c r="S170" i="5" s="1"/>
  <c r="F15" i="13"/>
  <c r="D15" i="13" s="1"/>
  <c r="Q26" i="5"/>
  <c r="R26" i="5" s="1"/>
  <c r="S26" i="5" s="1"/>
  <c r="Q95" i="5"/>
  <c r="R95" i="5" s="1"/>
  <c r="S95" i="5" s="1"/>
  <c r="Q86" i="5"/>
  <c r="R86" i="5" s="1"/>
  <c r="S86" i="5" s="1"/>
  <c r="Q24" i="5"/>
  <c r="R24" i="5" s="1"/>
  <c r="S24" i="5" s="1"/>
  <c r="Q172" i="5"/>
  <c r="R172" i="5" s="1"/>
  <c r="S172" i="5" s="1"/>
  <c r="Q22" i="5"/>
  <c r="R22" i="5" s="1"/>
  <c r="S22" i="5" s="1"/>
  <c r="Q25" i="5"/>
  <c r="R25" i="5" s="1"/>
  <c r="S25" i="5" s="1"/>
  <c r="Q162" i="5"/>
  <c r="R162" i="5" s="1"/>
  <c r="S162" i="5" s="1"/>
  <c r="Q169" i="5"/>
  <c r="R169" i="5" s="1"/>
  <c r="S169" i="5" s="1"/>
  <c r="Q168" i="5"/>
  <c r="R168" i="5" s="1"/>
  <c r="S168" i="5" s="1"/>
  <c r="Q164" i="5"/>
  <c r="R164" i="5" s="1"/>
  <c r="S164" i="5" s="1"/>
  <c r="Q165" i="5"/>
  <c r="R165" i="5" s="1"/>
  <c r="S165" i="5" s="1"/>
  <c r="Q20" i="5"/>
  <c r="R20" i="5" s="1"/>
  <c r="S20" i="5" s="1"/>
  <c r="Q19" i="5"/>
  <c r="R19" i="5" s="1"/>
  <c r="S19" i="5" s="1"/>
  <c r="Q18" i="5"/>
  <c r="R18" i="5" s="1"/>
  <c r="Q92" i="5"/>
  <c r="R92" i="5" s="1"/>
  <c r="S92" i="5" s="1"/>
  <c r="Q94" i="5"/>
  <c r="R94" i="5" s="1"/>
  <c r="S94" i="5" s="1"/>
  <c r="Q29" i="5"/>
  <c r="R29" i="5" s="1"/>
  <c r="S29" i="5" s="1"/>
  <c r="Q88" i="5"/>
  <c r="R88" i="5" s="1"/>
  <c r="S88" i="5" s="1"/>
  <c r="Q28" i="5"/>
  <c r="R28" i="5" s="1"/>
  <c r="S28" i="5" s="1"/>
  <c r="Q90" i="5"/>
  <c r="R90" i="5" s="1"/>
  <c r="S90" i="5" s="1"/>
  <c r="Q84" i="5"/>
  <c r="R84" i="5" s="1"/>
  <c r="S84" i="5" s="1"/>
  <c r="Q171" i="5"/>
  <c r="R171" i="5" s="1"/>
  <c r="S171" i="5" s="1"/>
  <c r="Q89" i="5"/>
  <c r="R89" i="5" s="1"/>
  <c r="S89" i="5" s="1"/>
  <c r="Q166" i="5"/>
  <c r="R166" i="5" s="1"/>
  <c r="S166" i="5" s="1"/>
  <c r="Q167" i="5"/>
  <c r="R167" i="5" s="1"/>
  <c r="S167" i="5" s="1"/>
  <c r="Q83" i="5"/>
  <c r="R83" i="5" s="1"/>
  <c r="S83" i="5" s="1"/>
  <c r="Q21" i="5"/>
  <c r="R21" i="5" s="1"/>
  <c r="S21" i="5" s="1"/>
  <c r="Q27" i="5"/>
  <c r="R27" i="5" s="1"/>
  <c r="S27" i="5" s="1"/>
  <c r="Q85" i="5"/>
  <c r="R85" i="5" s="1"/>
  <c r="S85" i="5" s="1"/>
  <c r="Q97" i="5"/>
  <c r="R97" i="5" s="1"/>
  <c r="S97" i="5" s="1"/>
  <c r="Q87" i="5"/>
  <c r="R87" i="5" s="1"/>
  <c r="S87" i="5" s="1"/>
  <c r="Q91" i="5"/>
  <c r="R91" i="5" s="1"/>
  <c r="S91" i="5" s="1"/>
  <c r="S18" i="5" l="1"/>
  <c r="S313" i="5" s="1"/>
  <c r="D15" i="10" s="1"/>
  <c r="D19" i="10" s="1"/>
  <c r="D23" i="13" s="1"/>
  <c r="D28" i="13" s="1"/>
  <c r="H18" i="19" s="1"/>
  <c r="R31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<sst xmlns="http://schemas.openxmlformats.org/spreadsheetml/2006/main" count="3385" uniqueCount="787">
  <si>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</si>
  <si>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</si>
  <si>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</si>
  <si>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</si>
  <si>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</si>
  <si>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</si>
  <si>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</si>
  <si>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</si>
  <si>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</si>
  <si>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</si>
  <si>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</si>
  <si>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</si>
  <si>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</si>
  <si>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</si>
  <si>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</si>
  <si>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</si>
  <si>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</si>
  <si>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</si>
  <si>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</si>
  <si>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</si>
  <si>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</si>
  <si>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</si>
  <si>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</si>
  <si>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</si>
  <si>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</si>
  <si>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</si>
  <si>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</si>
  <si>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</si>
  <si>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</si>
  <si>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</si>
  <si>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</si>
  <si>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</si>
  <si>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</si>
  <si>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</si>
  <si>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</si>
  <si>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</si>
  <si>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</si>
  <si>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</si>
  <si>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</si>
  <si>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</si>
  <si>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</si>
  <si>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</si>
  <si>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</si>
  <si>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</si>
  <si>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</si>
  <si>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</si>
  <si>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</si>
  <si>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</si>
  <si>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</si>
  <si>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</si>
  <si>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</si>
  <si>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</si>
  <si>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</si>
  <si>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</si>
  <si>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</si>
  <si>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</si>
  <si>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</si>
  <si>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</si>
  <si>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</si>
  <si>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</si>
  <si>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</si>
  <si>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</si>
  <si>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</si>
  <si>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</si>
  <si>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</si>
  <si>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</si>
  <si>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</si>
  <si>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</si>
  <si>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</si>
  <si>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</si>
  <si>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</si>
  <si>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</si>
  <si>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</si>
  <si>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</si>
  <si>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</si>
  <si>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</si>
  <si>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</si>
  <si>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</si>
  <si>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</si>
  <si>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</si>
  <si>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</si>
  <si>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</si>
  <si>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</si>
  <si>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</si>
  <si>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</si>
  <si>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</si>
  <si>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</si>
  <si>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</si>
  <si>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</si>
  <si>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</si>
  <si>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</si>
  <si>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</si>
  <si>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</si>
  <si>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</si>
  <si>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</si>
  <si>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</si>
  <si>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</si>
  <si>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</si>
  <si>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</si>
  <si>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</si>
  <si>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</si>
  <si>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</si>
  <si>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</si>
  <si>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</si>
  <si>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</si>
  <si>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</si>
  <si>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</si>
  <si>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</si>
  <si>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</si>
  <si>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</si>
  <si>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</si>
  <si>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</si>
  <si>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</si>
  <si>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</si>
  <si>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</si>
  <si>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</si>
  <si>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</si>
  <si>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</si>
  <si>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</si>
  <si>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</si>
  <si>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</si>
  <si>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</si>
  <si>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</si>
  <si>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</si>
  <si>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</si>
  <si>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</si>
  <si>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</si>
  <si>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</si>
  <si>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</si>
  <si>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</si>
  <si>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</si>
  <si>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</si>
  <si>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</si>
  <si>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</si>
  <si>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</si>
  <si>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</si>
  <si>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</si>
  <si>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</si>
  <si>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</si>
  <si>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</si>
  <si>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</si>
  <si>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</si>
  <si>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</si>
  <si>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</si>
  <si>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</si>
  <si>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</si>
  <si>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</si>
  <si>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</si>
  <si>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</si>
  <si>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</si>
  <si>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</si>
  <si>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</si>
  <si>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</si>
  <si>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</si>
  <si>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</si>
  <si>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</si>
  <si>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</si>
  <si>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</si>
  <si>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</si>
  <si>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</si>
  <si>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</si>
  <si>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</si>
  <si>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</si>
  <si>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</si>
  <si>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</si>
  <si>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</si>
  <si>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</si>
  <si>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</si>
  <si>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</si>
  <si>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</si>
  <si>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</si>
  <si>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</si>
  <si>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</si>
  <si>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</si>
  <si>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</si>
  <si>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</si>
  <si>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</si>
  <si>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</si>
  <si>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</si>
  <si>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</si>
  <si>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</si>
  <si>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</si>
  <si>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</si>
  <si>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</si>
  <si>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</si>
  <si>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</si>
  <si>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</si>
  <si>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</si>
  <si>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</si>
  <si>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</si>
  <si>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</si>
  <si>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</si>
  <si>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</si>
  <si>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</si>
  <si>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</si>
  <si>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</si>
  <si>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</si>
  <si>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</si>
  <si>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</si>
  <si>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</si>
  <si>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</si>
  <si>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</si>
  <si>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</si>
  <si>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</si>
  <si>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</si>
  <si>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</si>
  <si>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</si>
  <si>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</si>
  <si>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</si>
  <si>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</si>
  <si>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</si>
  <si>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</si>
  <si>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</si>
  <si>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</si>
  <si>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</si>
  <si>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</si>
  <si>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</si>
  <si>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</si>
  <si>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</si>
  <si>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</si>
  <si>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</si>
  <si>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</si>
  <si>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</si>
  <si>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</si>
  <si>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</si>
  <si>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</si>
  <si>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</si>
  <si>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</si>
  <si>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</si>
  <si>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</si>
  <si>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</si>
  <si>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</si>
  <si>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</si>
  <si>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</si>
  <si>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</si>
  <si>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</si>
  <si>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</si>
  <si>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</si>
  <si>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</si>
  <si>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</si>
  <si>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</si>
  <si>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</si>
  <si>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</si>
  <si>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</si>
  <si>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</si>
  <si>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</si>
  <si>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</si>
  <si>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</si>
  <si>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</si>
  <si>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</si>
  <si>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</si>
  <si>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</si>
  <si>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</si>
  <si>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</si>
  <si>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</si>
  <si>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</si>
  <si>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</si>
  <si>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</si>
  <si>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</si>
  <si>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</si>
  <si>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</si>
  <si>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</si>
  <si>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</si>
  <si>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</si>
  <si>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</si>
  <si>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</si>
  <si>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</si>
  <si>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</si>
  <si>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</si>
  <si>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</si>
  <si>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</si>
  <si>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</si>
  <si>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</si>
  <si>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</si>
  <si>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</si>
  <si>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</si>
  <si>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</si>
  <si>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</si>
  <si>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</si>
  <si>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</si>
  <si>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</si>
  <si>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</si>
  <si>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</si>
  <si>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</si>
  <si>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</si>
  <si>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</si>
  <si>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</si>
  <si>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</si>
  <si>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</si>
  <si>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</si>
  <si>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</si>
  <si>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</si>
  <si>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</si>
  <si>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</si>
  <si>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</si>
  <si>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</si>
  <si>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</si>
  <si>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</si>
  <si>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</si>
  <si>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</si>
  <si>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</si>
  <si>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</si>
  <si>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</si>
  <si>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</si>
  <si>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</si>
  <si>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</si>
  <si>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</si>
  <si>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</si>
  <si>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</si>
  <si>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</si>
  <si>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</si>
  <si>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</si>
  <si>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</si>
  <si>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</si>
  <si>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</si>
  <si>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</si>
  <si>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</si>
  <si>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</si>
  <si>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</si>
  <si>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</si>
  <si>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</si>
  <si>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</si>
  <si>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</si>
  <si>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</si>
  <si>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</si>
  <si>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</si>
  <si>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</si>
  <si>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</si>
  <si>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</si>
  <si>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</si>
  <si>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</si>
  <si>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</si>
  <si>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</si>
  <si>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</si>
  <si>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</si>
  <si>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</si>
  <si>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</si>
  <si>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</si>
  <si>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</si>
  <si>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</si>
  <si>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</si>
  <si>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</si>
  <si>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</si>
  <si>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</si>
  <si>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</si>
  <si>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</si>
  <si>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</si>
  <si>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</si>
  <si>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</si>
  <si>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</si>
  <si>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</si>
  <si>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</si>
  <si>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</si>
  <si>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</si>
  <si>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</si>
  <si>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</si>
  <si>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</si>
  <si>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</si>
  <si>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</si>
  <si>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</si>
  <si>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</si>
  <si>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</si>
  <si>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</si>
  <si>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</si>
  <si>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</si>
  <si>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</si>
  <si>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</si>
  <si>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</si>
  <si>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</si>
  <si>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</si>
  <si>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</si>
  <si>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</si>
  <si>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</si>
  <si>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</si>
  <si>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</si>
  <si>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</si>
  <si>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</si>
  <si>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</si>
  <si>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</si>
  <si>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</si>
  <si>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</si>
  <si>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</si>
  <si>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</si>
  <si>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</si>
  <si>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</si>
  <si>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</si>
  <si>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</si>
  <si>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</si>
  <si>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</si>
  <si>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</si>
  <si>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</si>
  <si>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</si>
  <si>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</si>
  <si>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</si>
  <si>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</si>
  <si>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</si>
  <si>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</si>
  <si>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</si>
  <si>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</si>
  <si>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</si>
  <si>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</si>
  <si>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</si>
  <si>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</si>
  <si>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</si>
  <si>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</si>
  <si>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</si>
  <si>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</si>
  <si>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</si>
  <si>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</si>
  <si>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</si>
  <si>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</si>
  <si>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</si>
  <si>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</si>
  <si>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</si>
  <si>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</si>
  <si>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</si>
  <si>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</si>
  <si>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</si>
  <si>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</si>
  <si>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</si>
  <si>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</si>
  <si>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</si>
  <si>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</si>
  <si>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</si>
  <si>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</si>
  <si>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</si>
  <si>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</si>
  <si>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</si>
  <si>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</si>
  <si>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</si>
  <si>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</si>
  <si>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</si>
  <si>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</si>
  <si>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</si>
  <si>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</si>
  <si>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</si>
  <si>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</si>
  <si>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</si>
  <si>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</si>
  <si>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</si>
  <si>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</si>
  <si>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</si>
  <si>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</si>
  <si>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</si>
  <si>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</si>
  <si>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</si>
  <si>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</si>
  <si>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</si>
  <si>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</si>
  <si>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</si>
  <si>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</si>
  <si>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</si>
  <si>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</si>
  <si>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</si>
  <si>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</si>
  <si>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</si>
  <si>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</si>
  <si>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</si>
  <si>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</si>
  <si>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</si>
  <si>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</si>
  <si>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</si>
  <si>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</si>
  <si>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</si>
  <si>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</si>
  <si>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</si>
  <si>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</si>
  <si>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</si>
  <si>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</si>
  <si>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</si>
  <si>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</si>
  <si>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</si>
  <si>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</si>
  <si>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</si>
  <si>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</si>
  <si>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</si>
  <si>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III</t>
  </si>
  <si>
    <t>IV</t>
  </si>
  <si>
    <t>TOTAL FOR Local Transportation, In-transit Insurance, Loading and Unloading</t>
  </si>
  <si>
    <t>V</t>
  </si>
  <si>
    <t>VI</t>
  </si>
  <si>
    <t xml:space="preserve">EA </t>
  </si>
  <si>
    <t xml:space="preserve">M  </t>
  </si>
  <si>
    <t>1.1KV GRADE 3.5CX35 SQMM (PVC) POWER CABLE</t>
  </si>
  <si>
    <t xml:space="preserve">KM </t>
  </si>
  <si>
    <t>1.1KV GRADE 2CX6 SQMM (PVC) POWER CABLE</t>
  </si>
  <si>
    <t>1.1KV GRADE 4CX6 SQMM (PVC) POWER CABLE</t>
  </si>
  <si>
    <t>1.1KV GRADE 5CX2.5 SQMM CONTROL CABLE</t>
  </si>
  <si>
    <t>1.1KV GRADE 7CX2.5 SQMM CONTROL CABLE</t>
  </si>
  <si>
    <t>1.1KV GRADE 14CX2.5 SQMM CONTROL CABLE</t>
  </si>
  <si>
    <t xml:space="preserve">LS </t>
  </si>
  <si>
    <t>Relay &amp; protection Panels (with automation)</t>
  </si>
  <si>
    <t>Spares-Substation Automation System</t>
  </si>
  <si>
    <t>SET</t>
  </si>
  <si>
    <t>1.1KV GRADE 3.5CX70 SQMM (PVC) POWER CABLE</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</si>
  <si>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</si>
  <si>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</si>
  <si>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foundation bolts including nuts,checknut and washers for lattice and pipe structures to be designedduring detailed engineering</t>
  </si>
  <si>
    <t>Fabrication, galvanising and supply of fasteners ( nuts, bolts andwashers ) including step bolts for lattice and pipe structures to bedesigned during detailed engineering</t>
  </si>
  <si>
    <t>145kV, 1 phase Bus Post Insulators</t>
  </si>
  <si>
    <t>120kV Surge Arrester(1-phase)</t>
  </si>
  <si>
    <t>LOT</t>
  </si>
  <si>
    <t>1.1kV grade Control Cables (PVCinsulated) along withlugs,glands,straight joints &amp;accessories,etc.</t>
  </si>
  <si>
    <t>1.1kV grade Power Cables (PVCinsulated)along withlugs,glands,straight joints &amp;accessories,etc.</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</si>
  <si>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</si>
  <si>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</si>
  <si>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</si>
  <si>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</si>
  <si>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Providing and laying of Reinforced Cement Concrete 1:1.5:3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</si>
  <si>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</si>
  <si>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</si>
  <si>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</si>
  <si>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</si>
  <si>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</si>
  <si>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Removing,cleaning and washing of existing stones and respreading of stones in switchyard excluding PCC</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</si>
  <si>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</si>
  <si>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</si>
  <si>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Erection of fasteners ( nuts, bolts and washers ) including step bolts for lattice and pipe structures to be designed duringdetailed engineering</t>
  </si>
  <si>
    <t>145kV ,1 phase Bus Post Insulators</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</si>
  <si>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</si>
  <si>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</si>
  <si>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Reconductoring Package- OH01 for Reconductoring of various 132kV S/C transmission line and associated substation work under North Eastern Region Expansion Scheme-XX (NERES-XX), North Eastern Region Expansion Scheme-XVIII (NERES-XVIII) and Eastern Region Expansion Scheme -XXXIII (ERES- XXXIII).</t>
  </si>
  <si>
    <t>OH-01</t>
  </si>
  <si>
    <t>CC/NT/W-COND/DOM/A04/23/00071</t>
  </si>
  <si>
    <t xml:space="preserve">Reconductoring Package- OH01 </t>
  </si>
  <si>
    <t>VII</t>
  </si>
  <si>
    <t>VIII</t>
  </si>
  <si>
    <t>IX</t>
  </si>
  <si>
    <t>X</t>
  </si>
  <si>
    <t>XI</t>
  </si>
  <si>
    <t>XII</t>
  </si>
  <si>
    <t>XIII</t>
  </si>
  <si>
    <t>XIV</t>
  </si>
  <si>
    <t>XV</t>
  </si>
  <si>
    <t>XVI</t>
  </si>
  <si>
    <t>XVII</t>
  </si>
  <si>
    <t>Reconductoring 132kVS/C Rag- Gang Ckt-I&amp;II HTLS 800A</t>
  </si>
  <si>
    <t xml:space="preserve">Reconductoring 132kVS/C Mel-Zuan TL-I HTLS 900A  </t>
  </si>
  <si>
    <t xml:space="preserve">NEW HTLS TL 0.5km                       </t>
  </si>
  <si>
    <t xml:space="preserve">132kV Bay Upgradation-Zuangtui S/S      </t>
  </si>
  <si>
    <t xml:space="preserve">Extension of 132KV Melriat GIS               </t>
  </si>
  <si>
    <t xml:space="preserve">Reconductoring 132kVS/C Aiz-Luan TL-I HTLS 800A  </t>
  </si>
  <si>
    <t xml:space="preserve">132kV Bay Upgradation-Luangmual S/S     </t>
  </si>
  <si>
    <t xml:space="preserve">Reconductoring 132kV S/C Kop-Khan TL-I HTLS 800A </t>
  </si>
  <si>
    <t xml:space="preserve">Reconductoring 132kV S/C Khan-Khl TL-I HTLS 800A </t>
  </si>
  <si>
    <t>Reconductoring 132kV S/C Khan-Khl TL-II HTLS 800A</t>
  </si>
  <si>
    <t>Reconductoring 132kVS/C Khl-Khl(Me-II) TL-I HTLS800A</t>
  </si>
  <si>
    <t xml:space="preserve">Reconductoring 132kVS/C Khl-Bada TL-I HTLS 900A  </t>
  </si>
  <si>
    <t xml:space="preserve">132kV Bay upgradation-Khandong(NEEPCO)  </t>
  </si>
  <si>
    <t xml:space="preserve">132kV Bay Upgradation-Kopili (NEEPCO)   </t>
  </si>
  <si>
    <t xml:space="preserve">132kV Bay Upgradation-Khliehriat (PG)   </t>
  </si>
  <si>
    <t xml:space="preserve">132kV Bay Upgradation-Khliehriat MePTCL </t>
  </si>
  <si>
    <t xml:space="preserve">132kV Bay Upgradation-Badarpur (PG)     </t>
  </si>
  <si>
    <t xml:space="preserve">Conductor HTLS 800A                     </t>
  </si>
  <si>
    <t xml:space="preserve">Conductor Accessories HTLS 800A         </t>
  </si>
  <si>
    <t xml:space="preserve">Hardware Excl. Clamp                    </t>
  </si>
  <si>
    <t xml:space="preserve">Clamps for HTLS 800A Cond               </t>
  </si>
  <si>
    <t xml:space="preserve">Conductor HTLS 800A (Spare)             </t>
  </si>
  <si>
    <t xml:space="preserve">Conductor Accessories HTLS 800A (Spare) </t>
  </si>
  <si>
    <t xml:space="preserve">Hardware Excl. Clamp (Spare)            </t>
  </si>
  <si>
    <t xml:space="preserve">Clamps for HTLS 800A Cond (Spare)       </t>
  </si>
  <si>
    <t>HTLS Conducor for 132kV TL</t>
  </si>
  <si>
    <t>MID SPAN COMPRESSION JOINT FOR HTLS PANTHER SIZE COUNDUCTOR</t>
  </si>
  <si>
    <t>REPAIR SLEEVE FOR HTLS PANTHER SIZE COUNDUCTOR</t>
  </si>
  <si>
    <t>VIBRATION DAMPER FOR HTLS PANTHER SIZE COUNDUCTOR</t>
  </si>
  <si>
    <t>SINGLE TEN STR-132KV PANTHER W/O TEN CLP</t>
  </si>
  <si>
    <t>DEAD END TENSION CLAMP SUITABLE FOR HTLS PANTHER SIZE CONDUCTOR</t>
  </si>
  <si>
    <t xml:space="preserve">Conductor HTLS 900A                     </t>
  </si>
  <si>
    <t xml:space="preserve">Conductor Accessories HTLS 900A         </t>
  </si>
  <si>
    <t xml:space="preserve">Clamps for HTLS 900A Cond               </t>
  </si>
  <si>
    <t xml:space="preserve">Conductor HTLS 900A (Spare)             </t>
  </si>
  <si>
    <t xml:space="preserve">Conductor Accessories HTLS 900A (Spare) </t>
  </si>
  <si>
    <t xml:space="preserve">Clamps for HTLS 900A Cond (Spare)       </t>
  </si>
  <si>
    <t xml:space="preserve">Insulators                              </t>
  </si>
  <si>
    <t xml:space="preserve">Insulators (Spare)                      </t>
  </si>
  <si>
    <t>HTLS PANTHER CONDUCOR 900A FOR 132KV TL</t>
  </si>
  <si>
    <t>MID SPAN COMPRESSION JOINT SUITABLE FOR HTLS PANTHER 900A CONDUCTOR</t>
  </si>
  <si>
    <t>REPAIR SLEEVE SUITABLE FOR HTLS PANTHER 900A CONDUCTOR</t>
  </si>
  <si>
    <t>VIBRATION DAMPER SUITABLE FOR HTLS PANTHER 900A CONDUCTOR</t>
  </si>
  <si>
    <t>DEAD END CLAMPS HTLS PANTHER 900A</t>
  </si>
  <si>
    <t>Composite long rod Insulators for 132kV Transmission Line-90 KN (Length-1450 mm, Creepage-4495 mm)</t>
  </si>
  <si>
    <t xml:space="preserve">FABRICATION AND SUPPLY                  </t>
  </si>
  <si>
    <t xml:space="preserve">EARTHING OF TOWERS                      </t>
  </si>
  <si>
    <t xml:space="preserve">TOWER ACCESSORIES                       </t>
  </si>
  <si>
    <t xml:space="preserve">CONDUCTOR HTLS 900A                     </t>
  </si>
  <si>
    <t xml:space="preserve">INSULATOR                               </t>
  </si>
  <si>
    <t xml:space="preserve">HARDWARE FITTINGS                       </t>
  </si>
  <si>
    <t xml:space="preserve">CONDUCTOR ACCESSORIES                   </t>
  </si>
  <si>
    <t xml:space="preserve">OPGW-Main items                         </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</si>
  <si>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</si>
  <si>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</si>
  <si>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</si>
  <si>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</si>
  <si>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Fabrication, galvanising &amp; supply of various types of towers &amp; towerparts, tower/leg extensions (complete) excluding step bolt, stubs andbolts &amp; nuts but including hangers, D-Shackles, pack washers etc.-HTSteel for Normal Towers</t>
  </si>
  <si>
    <t>Fabrication, galvanising &amp; supply of stubs with cleats for varioustypes of towers and tower extensions(complete) with packwashers excluding supply of bolts &amp; nuts-HT Steel for Normal Towers</t>
  </si>
  <si>
    <t>Supply of Counterpoise type (120 m length)</t>
  </si>
  <si>
    <t>Supply of Shieldwire Earthing includingPG clamps, downlead clamps butexcluding Earthwire bits forCounterpoise type earthing</t>
  </si>
  <si>
    <t>DANGER  PLATE FOR 132 KV</t>
  </si>
  <si>
    <t>Number  Plate for 132kV</t>
  </si>
  <si>
    <t>Phase Plate (Set of three)</t>
  </si>
  <si>
    <t>Supply of Anti-Climbing Devices ofBarbed Wire Type</t>
  </si>
  <si>
    <t>90KN COMPOSITE INSULATOR FOR 132KV WITH LENGTH 1595MM</t>
  </si>
  <si>
    <t>Mid Span Compression Joint for Conductor-ACSR Panther</t>
  </si>
  <si>
    <t>Repair Sleeve for Conductor-ACSR Panther</t>
  </si>
  <si>
    <t>Vibration Damper for Conductor-ACSR Panther</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</si>
  <si>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</si>
  <si>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</si>
  <si>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</si>
  <si>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</si>
  <si>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</si>
  <si>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24 FIBRE (DWSM) OPGW FIBRE OPTIC CABLE</t>
  </si>
  <si>
    <t xml:space="preserve">AIS Equipments                          </t>
  </si>
  <si>
    <t xml:space="preserve">Non Standard                            </t>
  </si>
  <si>
    <t xml:space="preserve">Spare-AIS                               </t>
  </si>
  <si>
    <t>145 kV, 1000A, 31.5KA, 1-Phase CurrentTransformer with 120% extended currentrating</t>
  </si>
  <si>
    <t>Erection Hardware for 132kV layout (Single Main &amp; TransferScheme)-Line Bay as per technical specification</t>
  </si>
  <si>
    <t xml:space="preserve">145KV GIS Equipment                     </t>
  </si>
  <si>
    <t xml:space="preserve">145KV AIS Equipment                     </t>
  </si>
  <si>
    <t xml:space="preserve">Structure                               </t>
  </si>
  <si>
    <t xml:space="preserve">Erection H/W                            </t>
  </si>
  <si>
    <t xml:space="preserve">Relay &amp; Protection Panel                </t>
  </si>
  <si>
    <t xml:space="preserve">SAS Augmentation                        </t>
  </si>
  <si>
    <t xml:space="preserve">Spare for GIS                           </t>
  </si>
  <si>
    <t xml:space="preserve">Mandatory spares                        </t>
  </si>
  <si>
    <t xml:space="preserve">Power &amp; Control cable                   </t>
  </si>
  <si>
    <t xml:space="preserve">Foundation bolts                        </t>
  </si>
  <si>
    <t>145KV, 1250A, 31.5KA SF6/AIR BUSHING FOR CONNECTING GIS TO AISALONGWITH SUPPORT STRUCTURE</t>
  </si>
  <si>
    <t>145KV, 1250A, 31.5KA,3PH,GIS BUS DUCT</t>
  </si>
  <si>
    <t>145kV, 1250 A, 31.5 kA, SF6 GIS Linefeeder bay module as perSection-Project, Technicalspecification</t>
  </si>
  <si>
    <t>145KV,2000A,31.5KA  GIS BUS BAR MODULE EXTENSION ASPERSECTION-PROJECT, TECHNICAL SPECIFICATION</t>
  </si>
  <si>
    <t>145 kV, 8800pf, 1-phase Capacitive Voltage Transformer</t>
  </si>
  <si>
    <t>132kV,1250A,0.5mH , 31.5kA Line Trap</t>
  </si>
  <si>
    <t>Fabrication, galvanising and supply of Std 132 kV Support Structure1Ph CVT including nuts, bolts, all type of washers, packplates, stepboltsand gusset plates excluding foundation bolts</t>
  </si>
  <si>
    <t>Fabrication, galvanising and supply of Std 132 kV Support Structure1Ph BPI including nuts, bolts, all type of washers, packplates, stepboltsand gusset plates excluding foundation bolts</t>
  </si>
  <si>
    <t>Fabrication, galvanising and supply of Std 132 kV Support Structure 1 PhLAincluding nuts, bolts, all type of washers, packplates, step bolts andgusset plates excluding foundation bolts</t>
  </si>
  <si>
    <t>ERECTION HARDWARE FOR 132KV SM TYPE LAYOUT FOR GISTERMINATION ARRANGEMENT-LINE BAY AS PER TECHNICAL SPECIFICATION</t>
  </si>
  <si>
    <t>132KV SUSPENSION INSULATOR STRING  AND ASSOCIATED HARDWARE FITTINGSWITH DROP CLAMP SUITABLE FOR SINGLE CONDUCTOR</t>
  </si>
  <si>
    <t>132KV  TENSION INSULATOR STRING  AND ASSOCIATED HARDWARE FITTINGSWITHOUT TURN BUCKLE SUITABLE FOR SINGLE CONDUCTOR</t>
  </si>
  <si>
    <t>132kV Line Protection Panel (with Automation)</t>
  </si>
  <si>
    <t>132kV Circuit Breaker Relay Panel with Auto Reclose (with Automation)</t>
  </si>
  <si>
    <t>132kV Bus Bar Protection Panel (Single)-(with Automation)</t>
  </si>
  <si>
    <t>Complete Substation automation System for controlling and monitoringof  Auxilary System including BCUs as per technical specification</t>
  </si>
  <si>
    <t>Complete Substation automation System for 132kV bay as per TechnicalSpecification</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</si>
  <si>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</si>
  <si>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</si>
  <si>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</si>
  <si>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</si>
  <si>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</si>
  <si>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</si>
  <si>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</si>
  <si>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</si>
  <si>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</si>
  <si>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</si>
  <si>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</si>
  <si>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</si>
  <si>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</si>
  <si>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</si>
  <si>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</si>
  <si>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</si>
  <si>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</si>
  <si>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</si>
  <si>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</si>
  <si>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BREAKER-HYDRAULIC OPERATING MECHANISM WITH DRIVEMOTOR (FOR HYDRAULIC OPERATED MECHANISM, IF APPLICABLE)</t>
  </si>
  <si>
    <t>145KV GIS CIRCUIT BREAKER-HYDRAULIC FILTER OF EACH TYPE (FOR HYDRAULICOPERATED MECHANISM, IF PPLICABLE)</t>
  </si>
  <si>
    <t>145KV GIS CIRCUIT BREAKER- HOSE PIPE OF EACH TYPE (AS APPLICABLE) (FORHYDRAULIC OPERATED MECHANISM, IF APPLICABLE)</t>
  </si>
  <si>
    <t>145KV GIS CIRCUIT BREAKER - N2 ACCUMULATOR (FOR HYDRAULIC OPERATEDMECHANISM, IF APPLICABLE)</t>
  </si>
  <si>
    <t>145KV GIS CIRCUIT BREAKER -VALVES OF EACH TYPE (FOR HYDRAULIC OPERATEDMECHANISM, IF APPLICABLE)</t>
  </si>
  <si>
    <t>145KV GIS CIRCUIT BREAKER -PIPE LENGTH (COPPER &amp; STEEL) OF EACH SIZE &amp;TYPE (FOR HYDRAULIC OPERATED MECHANISM, IF APPLICABLE)</t>
  </si>
  <si>
    <t>145KV GIS CIRCUIT BREAKER -PRESSURE SWITCHES OF EACH TYPE (FORHYDRAULIC OPERATED MECHANISM, IF APPLICABLE)</t>
  </si>
  <si>
    <t>145KV GIS CIRCUIT BREAKER -PRESSURE GAUGE WITH COUPLING DEVICE OF EACHTYPE (FOR HYDRAULIC OPERATED MECHANISM, IF APPLICABLE)</t>
  </si>
  <si>
    <t>145KV GIS CIRCUIT BREAKER-HYDRAULIC OIL (5% OF TOTAL OIL QUANTITY)(FOR HYDRAULIC OPERATED MECHANISM, IF APPLICABLE)</t>
  </si>
  <si>
    <t>145KV GIS CIRCUIT BREAKER- PRESSURE RELIEF DEVICE OF EACH TYPE (FORHYDRAULIC OPERATED MECHANISM, IF APPLICABLE)</t>
  </si>
  <si>
    <t>145KV GIS CIRCUIT BREAKER-COMPLETE SPRING OPERATING MECHANISMINCLUDING CHARGING MECHANISM ETC. (FOR SPRING OPERATED MECHANISM, IFAPPLICABLE)</t>
  </si>
  <si>
    <t>145KV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</si>
  <si>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</si>
  <si>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</si>
  <si>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</si>
  <si>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</si>
  <si>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</si>
  <si>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</si>
  <si>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</si>
  <si>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</si>
  <si>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</si>
  <si>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</si>
  <si>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</si>
  <si>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</si>
  <si>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</si>
  <si>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</si>
  <si>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</si>
  <si>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</si>
  <si>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</si>
  <si>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145KV GIS- CURRENT TRANSFORMER (4 CORES) WITH ASSOCIATED ENCLOSURE ANDPRIMARY CONDUCTOR COMPLETE IN ALL RESPECT</t>
  </si>
  <si>
    <t>SPARE-145KV CVT</t>
  </si>
  <si>
    <t>Spares for 120kV Surge Arrester</t>
  </si>
  <si>
    <t>SPARES FOR 145KV BUS POST INSULATORS</t>
  </si>
  <si>
    <t>1.1KV GRADE 19CX2.5 SQMM CONTROL CABLE</t>
  </si>
  <si>
    <t>Fabrication, galvanising and supply of24mm dia foundation bolts includingnuts, checknuts, washers andpackplates.</t>
  </si>
  <si>
    <t>DTS -132KV W/O TEN CLMP SINGLE PANTHER</t>
  </si>
  <si>
    <t>145 kV, 800A, 31.5KA, 1-Phase CurrentTransformer with 120% extended currentrating</t>
  </si>
  <si>
    <t>Erection Hardware for 132kV layout (Single Main Scheme)-Line Bay asper technical specification</t>
  </si>
  <si>
    <t xml:space="preserve">Insulator                               </t>
  </si>
  <si>
    <t>SINGLE I SUS STR-132KV PANTHER W/O SUS CLP</t>
  </si>
  <si>
    <t>SUSPENSION CLAMP SUITABLE FOR HTLS PANTHER SIZE CONDUCTOR</t>
  </si>
  <si>
    <t>70KN COMPOSITE INSULATOR FOR 132KV WITH LENGTH 1450MM</t>
  </si>
  <si>
    <t xml:space="preserve">Fabri and Supp of assorted Tower Part   </t>
  </si>
  <si>
    <t>SUPPLY OF ASSORTED TOWER MEMBERS HT</t>
  </si>
  <si>
    <t>SUPPLY OF ASSORTED TOWER MEMBERS MS</t>
  </si>
  <si>
    <t>SUSPENSION CLAMPS FOR HTLS PANTHER 900A</t>
  </si>
  <si>
    <t xml:space="preserve">AIS EQUIPMENT                           </t>
  </si>
  <si>
    <t>132 KV, 800A, 0.5MH, 31.5KA LINE TRAP</t>
  </si>
  <si>
    <t>ERECTION HARDWARE FOR 132KV LAYOUT (DOUBLE MAIN WITHBYPASS
SCHEME)-LINE BAY AS PER TECHNICAL SPECIFICATION</t>
  </si>
  <si>
    <t>Erection Hardware for 132kV layout (Double Main Scheme)-Bus Couplerbay as per technical specification</t>
  </si>
  <si>
    <t>145 kV ,1 phase Bus Post Insulators for Line Traps</t>
  </si>
  <si>
    <t xml:space="preserve">NON STANDARD STRUCTURE                  </t>
  </si>
  <si>
    <t>Erection Hardware for 132kV DM type layout for GIS terminationarrangement-Line bay as per technical specification</t>
  </si>
  <si>
    <t>Erection Hardware for 132kV layout (Single Main &amp; Transfer Scheme as per SLD)-Line Bay as per specification</t>
  </si>
  <si>
    <t>Dismantling of 132kV CT</t>
  </si>
  <si>
    <t xml:space="preserve">Profiling of Existing line              </t>
  </si>
  <si>
    <t xml:space="preserve">Destringing and Stringing               </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</si>
  <si>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</si>
  <si>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132kV S/C line W/O EW/OPGW and transportation to store</t>
  </si>
  <si>
    <t>Installation of necessary hardware, hoisting of insulator Strings, Installing and Stringing of High capacity conductor includingfixing of conductor accessories. : 132 kV S/C Tower (Route Length)</t>
  </si>
  <si>
    <t xml:space="preserve">Fixing of Assorted tower members        </t>
  </si>
  <si>
    <t>Fixing of Asrt Tower parts in Erct Tower</t>
  </si>
  <si>
    <t xml:space="preserve">SURVEY                                  </t>
  </si>
  <si>
    <t xml:space="preserve">SOIL INVESTIGATION                      </t>
  </si>
  <si>
    <t xml:space="preserve">WORK ASSOCIATED WITH TOWER FOUNDATION   </t>
  </si>
  <si>
    <t xml:space="preserve">ERECTION                                </t>
  </si>
  <si>
    <t xml:space="preserve">BENCHING                                </t>
  </si>
  <si>
    <t xml:space="preserve">INSTALLATION OF EARTHING OF TOWERS      </t>
  </si>
  <si>
    <t xml:space="preserve">INSTALLATION OF TOWER ACCESSORIES       </t>
  </si>
  <si>
    <t xml:space="preserve">PROTECTION OF TOWER FOOTING             </t>
  </si>
  <si>
    <t xml:space="preserve">STRINGING &amp; DESTRINGING                 </t>
  </si>
  <si>
    <t xml:space="preserve">OPGW Installation                       </t>
  </si>
  <si>
    <t>Detailed Survey including profiling &amp; tower spotting</t>
  </si>
  <si>
    <t>Route Alignment</t>
  </si>
  <si>
    <t>Check survey</t>
  </si>
  <si>
    <t>Detailed soil investigation: All kinds of soils except fissured rock and hard rock</t>
  </si>
  <si>
    <t>Detailed soil investigation: Fissured Rock</t>
  </si>
  <si>
    <t>Excavation : Dry Soil</t>
  </si>
  <si>
    <t>Excavation: Dry Fissured Rock</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</si>
  <si>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</si>
  <si>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</si>
  <si>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</si>
  <si>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Benching: All kinds of soils except fissured rock,hard rock and sandy soil</t>
  </si>
  <si>
    <t>Benching: Fissured Rock</t>
  </si>
  <si>
    <t>Installation of earthing of towers: Counterpoise type (120 m length)</t>
  </si>
  <si>
    <t>Installation of Shieldwire Earthingincluding PG clamps, Downlead clampsand  Earthwire bits i.e Shield wireearthing (Pipe Type/counterpoise type)shall be an addition to earthing oftowers (Pipe type/counterpoisetype)-Counterpoise type</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</si>
  <si>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</si>
  <si>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</si>
  <si>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</si>
  <si>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</si>
  <si>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</si>
  <si>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</si>
  <si>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</si>
  <si>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</si>
  <si>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Protection of tower footing (supply and installation): Stone Bound in Galvanising wire netting including excavation</t>
  </si>
  <si>
    <t>Installation of insulator strings complete with arcing horns and necessary hardware, installing and stringing of ACSR Pantherconductor including fixing of conductor accessories, installing and stringing of OPGW including fixing of OPGW accessories for the132kV S/C line</t>
  </si>
  <si>
    <t>Installation of Joint box above ground (Including Splicing &amp; Testing) : 24 fibres</t>
  </si>
  <si>
    <t xml:space="preserve">Civil works                             </t>
  </si>
  <si>
    <t xml:space="preserve">Service PLCC                            </t>
  </si>
  <si>
    <t>145 Kv SF6 Gas Insulated Bus Duct (GIB)outside GIS hall including Bus Ductsupport structure and associatedaccessories for 1250A, 31.5kA, 1secthree phase</t>
  </si>
  <si>
    <t>145kV, 1250 A, 31.5 kA, 3-Phase SF6 GIS  Line feeder bay module for connecting Overhead line (Air/SF6) with GIS through gasinsulated interconnection bus etc. to complete feeder bay module</t>
  </si>
  <si>
    <t>145kV, 1250A, 31.5kA SF6/Air Bushing for Connecting GIS to AIS alongwith support structure</t>
  </si>
  <si>
    <t>145KV,2000A,31.5KA  GIS BUS BAR MODULE EXTENSION AS PERSECTION-PROJECT, TECHNICAL SPECIFICATION</t>
  </si>
  <si>
    <t>Erection of Std 132 kV Support Structure 1-Phase BPI including nuts, bolts, all type of washers, packplates, step bolts and gussetplates excluding foundation bolts</t>
  </si>
  <si>
    <t>Erection of Std 132 kV Support Structure 1-Phase LA including nuts, bolts, all type of washers, packplates, step bolts and gussetplates excluding foundation bolts</t>
  </si>
  <si>
    <t>Erection of Std 132 kV Support Structure 1-Phase CVT including nuts, bolts, all type of washers, packplates, step bolts and gussetplates excluding foundation bolts</t>
  </si>
  <si>
    <t>132kV Circuit Breaker Relay Panel with Auto Reclose (Bus scheme as per SLD)</t>
  </si>
  <si>
    <t>Complete Substation automation System for 132kV bay as per Technical Specification</t>
  </si>
  <si>
    <t>Complete Substation automation System for controlling and monitoring of  Auxilary System including BCUs as per technicalspecification</t>
  </si>
  <si>
    <t>Erection Hardware for 132kV SM type layout for GIS termination arrangement-Line bay as per technical specification</t>
  </si>
  <si>
    <t>132KV  TENSION INSULATOR STRING  AND ASSOCIATED HARDWARE FITTINGS WITHOUT TURN BUCKLE SUITABLE FOR SINGLE CONDUCTOR</t>
  </si>
  <si>
    <t>132KV SUSPENSION INSULATOR STRING  AND ASSOCIATED HARDWARE FITTINGS WITH DROP CLAMP SUITABLE FOR SINGLE CONDUCTOR</t>
  </si>
  <si>
    <t>Erection of 24mm dia foundation bolts including nuts, checknuts, washers and packplates</t>
  </si>
  <si>
    <t>Dismantling &amp; re-erection of 132kV PLCC</t>
  </si>
  <si>
    <t>Erection Hardware for 132kV layout (Single Main Scheme)-Line Bay as per technical specification</t>
  </si>
  <si>
    <t xml:space="preserve">CIVIL WORKS                             </t>
  </si>
  <si>
    <t>132 kV, 800A, 0.5mH, 31.5kA Line Trap</t>
  </si>
  <si>
    <t>ERECTION HARDWARE FOR 132KV LAYOUT (DOUBLE MAIN WITH BYPASS SCHEME)-LINE BAY AS PER TECHNICAL SPECIFICATION</t>
  </si>
  <si>
    <t>Erection Hardware for 132kV layout (Double Main as per SLD)-Bus Coupler bay as per specification</t>
  </si>
  <si>
    <t>DISMANTLING &amp; STORING of Wave traps (voltage level as per TS-Section project)</t>
  </si>
  <si>
    <t>Erection Hardware for 132kV DM type layout for GIS termination arrangement-Line bay as per technical specification</t>
  </si>
  <si>
    <t xml:space="preserve">NEW HTLS TL 1 km (approx) for shifting of exsisting bay to new bay at Melriat SS.              </t>
  </si>
  <si>
    <t>REVISION-1</t>
  </si>
  <si>
    <t>ESTABLISHMENT OF LABOUR CAMPS AS PER PROVISION UNDER FACILITIES TO BE INCORPORATED FOR LABOURERS IN TECHNICAL SPECIFICATION</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</si>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</sst>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7">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0" fontId="80" fillId="0" borderId="0" xfId="114" applyFont="1" applyBorder="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73" fillId="0" borderId="9" xfId="0" applyNumberFormat="1" applyFont="1" applyBorder="1" applyAlignment="1">
      <alignment vertical="top" wrapText="1"/>
    </xf>
    <xf numFmtId="0" fontId="5" fillId="15" borderId="0" xfId="0" applyFont="1" applyFill="1" applyBorder="1" applyAlignment="1" applyProtection="1">
      <alignment vertical="center" wrapText="1"/>
    </xf>
    <xf numFmtId="0" fontId="5" fillId="15" borderId="0" xfId="0" applyFont="1" applyFill="1" applyAlignment="1" applyProtection="1">
      <alignment vertical="center" wrapText="1"/>
    </xf>
    <xf numFmtId="0" fontId="2" fillId="15" borderId="0" xfId="0" applyFont="1" applyFill="1" applyAlignment="1" applyProtection="1">
      <alignment vertical="center" wrapText="1"/>
    </xf>
    <xf numFmtId="0" fontId="33" fillId="15" borderId="9" xfId="0" applyNumberFormat="1" applyFont="1" applyFill="1" applyBorder="1" applyAlignment="1" applyProtection="1">
      <alignment vertical="center"/>
    </xf>
    <xf numFmtId="0" fontId="1" fillId="15" borderId="9" xfId="0" applyNumberFormat="1" applyFont="1" applyFill="1" applyBorder="1" applyAlignment="1" applyProtection="1">
      <alignment vertical="center" wrapText="1"/>
    </xf>
    <xf numFmtId="0" fontId="73" fillId="0" borderId="0" xfId="0" applyFont="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center" vertical="top" wrapText="1"/>
      <protection locked="0"/>
    </xf>
    <xf numFmtId="4" fontId="1" fillId="12" borderId="17" xfId="8" applyNumberFormat="1" applyFont="1" applyFill="1" applyBorder="1" applyAlignment="1" applyProtection="1">
      <alignment horizontal="right" vertical="center"/>
    </xf>
    <xf numFmtId="0" fontId="73" fillId="0" borderId="60" xfId="0" applyFont="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0" xfId="73" applyFont="1" applyAlignment="1" applyProtection="1">
      <alignment horizontal="justify" vertical="top" wrapText="1"/>
      <protection hidden="1"/>
    </xf>
    <xf numFmtId="0" fontId="2" fillId="0"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horizontal="center" vertical="top"/>
    </xf>
    <xf numFmtId="0" fontId="1" fillId="15" borderId="3" xfId="0" applyNumberFormat="1" applyFont="1" applyFill="1" applyBorder="1" applyAlignment="1" applyProtection="1">
      <alignment vertical="center"/>
    </xf>
    <xf numFmtId="0" fontId="1" fillId="15" borderId="25" xfId="0" applyNumberFormat="1" applyFont="1" applyFill="1" applyBorder="1" applyAlignment="1" applyProtection="1">
      <alignment vertical="center"/>
    </xf>
    <xf numFmtId="0" fontId="1" fillId="15" borderId="9" xfId="0" applyNumberFormat="1" applyFont="1" applyFill="1" applyBorder="1" applyAlignment="1" applyProtection="1">
      <alignment horizontal="center" vertical="top" wrapText="1"/>
    </xf>
    <xf numFmtId="0" fontId="1" fillId="15" borderId="24" xfId="0" applyNumberFormat="1" applyFont="1" applyFill="1" applyBorder="1" applyAlignment="1" applyProtection="1">
      <alignment vertical="top"/>
    </xf>
    <xf numFmtId="0" fontId="1" fillId="15" borderId="24" xfId="0" applyNumberFormat="1" applyFont="1" applyFill="1" applyBorder="1" applyAlignment="1" applyProtection="1">
      <alignment horizontal="left" vertical="top"/>
    </xf>
    <xf numFmtId="0" fontId="1" fillId="15" borderId="3" xfId="0" applyNumberFormat="1" applyFont="1" applyFill="1" applyBorder="1" applyAlignment="1" applyProtection="1">
      <alignment horizontal="left" vertical="top"/>
    </xf>
    <xf numFmtId="0" fontId="1" fillId="15" borderId="25" xfId="0" applyNumberFormat="1" applyFont="1" applyFill="1" applyBorder="1" applyAlignment="1" applyProtection="1">
      <alignment horizontal="left" vertical="top"/>
    </xf>
    <xf numFmtId="0" fontId="1" fillId="15" borderId="9" xfId="0" applyNumberFormat="1" applyFont="1" applyFill="1" applyBorder="1" applyAlignment="1" applyProtection="1">
      <alignment vertical="top" wrapText="1"/>
    </xf>
    <xf numFmtId="0" fontId="5" fillId="15" borderId="0" xfId="0" applyFont="1" applyFill="1" applyBorder="1" applyAlignment="1" applyProtection="1">
      <alignment vertical="top" wrapText="1"/>
    </xf>
    <xf numFmtId="0" fontId="5" fillId="15" borderId="0" xfId="0" applyFont="1" applyFill="1" applyAlignment="1" applyProtection="1">
      <alignment vertical="top" wrapText="1"/>
    </xf>
    <xf numFmtId="0" fontId="2" fillId="15" borderId="0" xfId="0" applyFont="1" applyFill="1" applyAlignment="1" applyProtection="1">
      <alignment vertical="top" wrapText="1"/>
    </xf>
    <xf numFmtId="0" fontId="1" fillId="15" borderId="9" xfId="0" applyNumberFormat="1" applyFont="1" applyFill="1" applyBorder="1" applyAlignment="1" applyProtection="1">
      <alignment horizontal="center" vertical="top"/>
    </xf>
    <xf numFmtId="0" fontId="1" fillId="15" borderId="9" xfId="0" applyNumberFormat="1" applyFont="1" applyFill="1" applyBorder="1" applyAlignment="1" applyProtection="1">
      <alignment vertical="top"/>
    </xf>
    <xf numFmtId="0" fontId="5" fillId="10" borderId="0" xfId="0" applyFont="1" applyFill="1" applyAlignment="1" applyProtection="1">
      <alignment vertical="top"/>
    </xf>
    <xf numFmtId="0" fontId="2" fillId="10" borderId="0" xfId="0" applyFont="1" applyFill="1" applyAlignment="1" applyProtection="1">
      <alignment vertical="top"/>
    </xf>
    <xf numFmtId="0" fontId="33" fillId="15" borderId="9" xfId="0" applyNumberFormat="1" applyFont="1" applyFill="1" applyBorder="1" applyAlignment="1" applyProtection="1">
      <alignment vertical="top"/>
    </xf>
    <xf numFmtId="0" fontId="2" fillId="0" borderId="9" xfId="0" applyNumberFormat="1"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5" borderId="9" xfId="0" applyNumberFormat="1" applyFont="1" applyFill="1" applyBorder="1" applyAlignment="1" applyProtection="1">
      <alignment horizontal="left" vertical="top"/>
    </xf>
    <xf numFmtId="0" fontId="73" fillId="0" borderId="0" xfId="0" applyFont="1" applyBorder="1" applyAlignment="1" applyProtection="1">
      <alignment horizontal="left" vertical="center"/>
    </xf>
    <xf numFmtId="0" fontId="33" fillId="13" borderId="9" xfId="0" applyNumberFormat="1" applyFont="1" applyFill="1" applyBorder="1" applyAlignment="1" applyProtection="1">
      <alignment horizontal="center" vertical="top" wrapText="1"/>
    </xf>
    <xf numFmtId="0" fontId="3" fillId="6" borderId="9"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center"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1" fillId="0" borderId="55"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0" fontId="76" fillId="12" borderId="17" xfId="0" applyFont="1" applyFill="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33" fillId="13" borderId="0" xfId="0" applyNumberFormat="1" applyFont="1" applyFill="1" applyBorder="1" applyAlignment="1" applyProtection="1">
      <alignment horizontal="center" vertical="top"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1" fillId="15" borderId="24" xfId="0" applyNumberFormat="1" applyFont="1" applyFill="1" applyBorder="1" applyAlignment="1" applyProtection="1">
      <alignment horizontal="left" vertical="top"/>
    </xf>
    <xf numFmtId="0" fontId="1" fillId="15" borderId="3" xfId="0" applyNumberFormat="1" applyFont="1" applyFill="1" applyBorder="1" applyAlignment="1" applyProtection="1">
      <alignment horizontal="left" vertical="top"/>
    </xf>
    <xf numFmtId="0" fontId="1" fillId="15" borderId="25" xfId="0" applyNumberFormat="1" applyFont="1" applyFill="1" applyBorder="1" applyAlignment="1" applyProtection="1">
      <alignment horizontal="left" vertical="top"/>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59">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210833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9118" y="291353"/>
          <a:ext cx="0" cy="190163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3553" y="19050"/>
          <a:ext cx="1104900" cy="69795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8392" y="104775"/>
          <a:ext cx="436685" cy="85505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DA5DDD7-80B3-4695-B499-2D9955ED3CB5}" protected="1">
  <header guid="{CDA5DDD7-80B3-4695-B499-2D9955ED3CB5}" dateTime="2023-02-01T09:34:49" maxSheetId="23" userName="Samrat Jain {Samrat Jain}"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3.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drawing" Target="../drawings/drawing4.x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drawing" Target="../drawings/drawing5.xml"/><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drawing" Target="../drawings/drawing6.xm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drawing" Target="../drawings/drawing8.xml"/><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drawing" Target="../drawings/drawing9.xml"/><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drawing" Target="../drawings/drawing10.x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drawing" Target="../drawings/drawing11.xml"/><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drawing" Target="../drawings/drawing12.xml"/><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drawing" Target="../drawings/drawing13.xml"/><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9" sqref="B9"/>
    </sheetView>
  </sheetViews>
  <sheetFormatPr defaultRowHeight="16.5"/>
  <cols>
    <col min="1" max="1" width="20.5703125" style="33" customWidth="1"/>
    <col min="2" max="2" width="82.140625" style="33" customWidth="1"/>
    <col min="3" max="8" width="9.140625" style="33"/>
    <col min="9" max="9" width="9.140625" style="33" hidden="1" customWidth="1"/>
    <col min="10" max="16384" width="9.140625" style="33"/>
  </cols>
  <sheetData>
    <row r="1" spans="1:9" ht="83.25" customHeight="1">
      <c r="A1" s="31" t="s">
        <v>40</v>
      </c>
      <c r="B1" s="751" t="s">
        <v>521</v>
      </c>
      <c r="C1" s="32"/>
      <c r="D1" s="32"/>
      <c r="E1" s="32"/>
      <c r="F1" s="32"/>
      <c r="G1" s="32"/>
      <c r="H1" s="32"/>
    </row>
    <row r="2" spans="1:9">
      <c r="B2" s="34"/>
      <c r="I2" s="33" t="s">
        <v>258</v>
      </c>
    </row>
    <row r="3" spans="1:9">
      <c r="A3" s="33" t="s">
        <v>41</v>
      </c>
      <c r="B3" s="399" t="s">
        <v>522</v>
      </c>
      <c r="I3" s="33" t="s">
        <v>259</v>
      </c>
    </row>
    <row r="5" spans="1:9">
      <c r="A5" s="33" t="s">
        <v>42</v>
      </c>
      <c r="B5" s="435" t="s">
        <v>523</v>
      </c>
      <c r="C5" s="32"/>
      <c r="D5" s="32"/>
      <c r="E5" s="32"/>
      <c r="F5" s="32"/>
      <c r="G5" s="32"/>
      <c r="H5" s="32"/>
    </row>
  </sheetData>
  <sheetProtection password="CBD2" sheet="1"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1"/>
      <headerFooter alignWithMargins="0"/>
    </customSheetView>
  </customSheetViews>
  <pageMargins left="0.75" right="0.75" top="1" bottom="1" header="0.5" footer="0.5"/>
  <pageSetup scale="86"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30" zoomScaleSheetLayoutView="130" workbookViewId="0">
      <selection activeCell="G2" sqref="G2"/>
    </sheetView>
  </sheetViews>
  <sheetFormatPr defaultRowHeight="13.5"/>
  <cols>
    <col min="1" max="1" width="9.85546875" style="57" customWidth="1"/>
    <col min="2" max="2" width="12.7109375" style="57" customWidth="1"/>
    <col min="3" max="4" width="44.140625" style="57" customWidth="1"/>
    <col min="5" max="5" width="12.85546875" style="57" customWidth="1"/>
    <col min="6" max="6" width="9.85546875" style="44" customWidth="1"/>
    <col min="7" max="7" width="9.140625" style="44" customWidth="1"/>
    <col min="8" max="8" width="23.140625" style="44" customWidth="1"/>
    <col min="9" max="9" width="9.140625" style="44" customWidth="1"/>
    <col min="10" max="16384" width="9.140625" style="40"/>
  </cols>
  <sheetData>
    <row r="1" spans="1:10" ht="30.75" customHeight="1">
      <c r="A1" s="35"/>
      <c r="B1" s="777"/>
      <c r="C1" s="778"/>
      <c r="D1" s="778"/>
      <c r="E1" s="779"/>
      <c r="F1" s="36"/>
      <c r="G1" s="712" t="s">
        <v>784</v>
      </c>
      <c r="H1" s="713"/>
      <c r="I1" s="38"/>
      <c r="J1" s="39"/>
    </row>
    <row r="2" spans="1:10" ht="93" customHeight="1">
      <c r="A2" s="780" t="s">
        <v>43</v>
      </c>
      <c r="B2" s="783" t="str">
        <f>Basic!B1</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C2" s="784"/>
      <c r="D2" s="784"/>
      <c r="E2" s="785"/>
      <c r="F2" s="780" t="s">
        <v>524</v>
      </c>
      <c r="G2" s="37"/>
      <c r="H2" s="38"/>
      <c r="I2" s="38"/>
      <c r="J2" s="39"/>
    </row>
    <row r="3" spans="1:10" ht="23.25" customHeight="1">
      <c r="A3" s="781"/>
      <c r="B3" s="786" t="str">
        <f>Basic!B5</f>
        <v>CC/NT/W-COND/DOM/A04/23/00071</v>
      </c>
      <c r="C3" s="787"/>
      <c r="D3" s="787"/>
      <c r="E3" s="788"/>
      <c r="F3" s="781"/>
      <c r="G3" s="37"/>
      <c r="H3" s="38"/>
      <c r="I3" s="38"/>
      <c r="J3" s="39"/>
    </row>
    <row r="4" spans="1:10" ht="39.950000000000003" customHeight="1">
      <c r="A4" s="781"/>
      <c r="B4" s="41">
        <v>1</v>
      </c>
      <c r="C4" s="789" t="s">
        <v>44</v>
      </c>
      <c r="D4" s="789"/>
      <c r="E4" s="790"/>
      <c r="F4" s="781"/>
      <c r="G4" s="42"/>
      <c r="H4" s="43" t="s">
        <v>45</v>
      </c>
      <c r="I4" s="38"/>
      <c r="J4" s="39"/>
    </row>
    <row r="5" spans="1:10" ht="30" customHeight="1">
      <c r="A5" s="781"/>
      <c r="B5" s="41">
        <v>2</v>
      </c>
      <c r="C5" s="789" t="s">
        <v>46</v>
      </c>
      <c r="D5" s="789"/>
      <c r="E5" s="790"/>
      <c r="F5" s="781"/>
      <c r="G5" s="37"/>
      <c r="H5" s="38"/>
      <c r="I5" s="38"/>
      <c r="J5" s="39"/>
    </row>
    <row r="6" spans="1:10" s="44" customFormat="1" ht="30" customHeight="1">
      <c r="A6" s="781"/>
      <c r="B6" s="41">
        <v>3</v>
      </c>
      <c r="C6" s="789" t="s">
        <v>47</v>
      </c>
      <c r="D6" s="789"/>
      <c r="E6" s="790"/>
      <c r="F6" s="781"/>
      <c r="G6" s="37"/>
      <c r="H6" s="38"/>
      <c r="I6" s="38"/>
      <c r="J6" s="38"/>
    </row>
    <row r="7" spans="1:10" ht="52.5" hidden="1" customHeight="1">
      <c r="A7" s="781"/>
      <c r="B7" s="41">
        <v>4</v>
      </c>
      <c r="C7" s="789" t="s">
        <v>48</v>
      </c>
      <c r="D7" s="789"/>
      <c r="E7" s="790"/>
      <c r="F7" s="781"/>
      <c r="G7" s="37"/>
      <c r="H7" s="38"/>
      <c r="I7" s="38"/>
      <c r="J7" s="39"/>
    </row>
    <row r="8" spans="1:10" ht="9.75" customHeight="1">
      <c r="A8" s="781"/>
      <c r="B8" s="45"/>
      <c r="C8" s="46"/>
      <c r="D8" s="46"/>
      <c r="E8" s="47"/>
      <c r="F8" s="781"/>
      <c r="G8" s="37"/>
      <c r="H8" s="38"/>
      <c r="I8" s="38"/>
      <c r="J8" s="39"/>
    </row>
    <row r="9" spans="1:10" ht="23.25" customHeight="1">
      <c r="A9" s="781"/>
      <c r="B9" s="791"/>
      <c r="C9" s="792"/>
      <c r="D9" s="792"/>
      <c r="E9" s="793"/>
      <c r="F9" s="781"/>
      <c r="G9" s="37"/>
      <c r="H9" s="38"/>
      <c r="I9" s="38"/>
      <c r="J9" s="39"/>
    </row>
    <row r="10" spans="1:10" ht="10.5" customHeight="1">
      <c r="A10" s="781"/>
      <c r="B10" s="48"/>
      <c r="C10" s="49"/>
      <c r="D10" s="49"/>
      <c r="E10" s="50"/>
      <c r="F10" s="781"/>
      <c r="G10" s="37"/>
      <c r="H10" s="38"/>
      <c r="I10" s="38"/>
      <c r="J10" s="39"/>
    </row>
    <row r="11" spans="1:10" ht="24" customHeight="1">
      <c r="A11" s="781"/>
      <c r="B11" s="794" t="s">
        <v>49</v>
      </c>
      <c r="C11" s="795"/>
      <c r="D11" s="795"/>
      <c r="E11" s="51"/>
      <c r="F11" s="781"/>
    </row>
    <row r="12" spans="1:10" ht="15.95" customHeight="1">
      <c r="A12" s="782"/>
      <c r="B12" s="796" t="s">
        <v>50</v>
      </c>
      <c r="C12" s="797"/>
      <c r="D12" s="797"/>
      <c r="E12" s="52"/>
      <c r="F12" s="782"/>
      <c r="G12" s="37"/>
      <c r="H12" s="38"/>
      <c r="I12" s="38"/>
      <c r="J12" s="39"/>
    </row>
    <row r="13" spans="1:10" ht="24" customHeight="1">
      <c r="A13" s="771"/>
      <c r="B13" s="772" t="s">
        <v>51</v>
      </c>
      <c r="C13" s="773"/>
      <c r="D13" s="773"/>
      <c r="E13" s="51"/>
      <c r="F13" s="774"/>
      <c r="G13" s="53"/>
      <c r="H13" s="53"/>
      <c r="I13" s="53"/>
      <c r="J13" s="53"/>
    </row>
    <row r="14" spans="1:10" ht="15.95" customHeight="1">
      <c r="A14" s="771"/>
      <c r="B14" s="775" t="s">
        <v>52</v>
      </c>
      <c r="C14" s="776"/>
      <c r="D14" s="776"/>
      <c r="E14" s="54"/>
      <c r="F14" s="774"/>
      <c r="G14" s="53"/>
      <c r="H14" s="53"/>
      <c r="I14" s="53"/>
      <c r="J14" s="53"/>
    </row>
    <row r="15" spans="1:10" ht="15.75">
      <c r="A15" s="55"/>
      <c r="B15" s="56"/>
      <c r="C15" s="56"/>
      <c r="D15" s="56"/>
      <c r="E15" s="56"/>
      <c r="F15" s="38"/>
      <c r="G15" s="38"/>
      <c r="H15" s="38"/>
      <c r="I15" s="38"/>
      <c r="J15" s="39"/>
    </row>
    <row r="16" spans="1:10" ht="15.75">
      <c r="A16" s="55"/>
      <c r="B16" s="46"/>
      <c r="C16" s="46"/>
      <c r="D16" s="46"/>
      <c r="E16" s="46"/>
      <c r="F16" s="38"/>
      <c r="G16" s="38"/>
      <c r="H16" s="38"/>
      <c r="I16" s="38"/>
      <c r="J16" s="39"/>
    </row>
    <row r="17" spans="1:10" ht="15.75">
      <c r="A17" s="55"/>
      <c r="B17" s="55"/>
      <c r="C17" s="55"/>
      <c r="D17" s="55"/>
      <c r="E17" s="55"/>
      <c r="F17" s="38"/>
      <c r="G17" s="38"/>
      <c r="H17" s="38"/>
      <c r="I17" s="38"/>
      <c r="J17" s="39"/>
    </row>
  </sheetData>
  <sheetProtection password="CBD2"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1"/>
    <col min="2" max="2" width="9.140625" style="62"/>
    <col min="3" max="3" width="83" style="62" customWidth="1"/>
    <col min="4" max="4" width="75.5703125" style="74" customWidth="1"/>
    <col min="5" max="16384" width="9.140625" style="60"/>
  </cols>
  <sheetData>
    <row r="1" spans="1:11" ht="45" customHeight="1">
      <c r="A1" s="802" t="s">
        <v>337</v>
      </c>
      <c r="B1" s="802"/>
      <c r="C1" s="802"/>
      <c r="D1" s="58"/>
      <c r="E1" s="59"/>
      <c r="F1" s="59"/>
      <c r="G1" s="59"/>
      <c r="H1" s="59"/>
      <c r="I1" s="59"/>
      <c r="J1" s="59"/>
      <c r="K1" s="59"/>
    </row>
    <row r="2" spans="1:11" ht="18" customHeight="1">
      <c r="C2" s="63"/>
      <c r="D2" s="32"/>
      <c r="E2" s="64"/>
      <c r="F2" s="64"/>
      <c r="G2" s="64"/>
      <c r="H2" s="64"/>
      <c r="I2" s="64"/>
      <c r="J2" s="64"/>
      <c r="K2" s="64"/>
    </row>
    <row r="3" spans="1:11" ht="18" customHeight="1">
      <c r="A3" s="65" t="s">
        <v>53</v>
      </c>
      <c r="B3" s="63" t="s">
        <v>54</v>
      </c>
      <c r="C3" s="63"/>
      <c r="D3" s="66"/>
      <c r="E3" s="67"/>
      <c r="F3" s="67"/>
      <c r="G3" s="67"/>
      <c r="H3" s="67"/>
      <c r="I3" s="67"/>
      <c r="J3" s="67"/>
      <c r="K3" s="67"/>
    </row>
    <row r="4" spans="1:11" ht="18" customHeight="1">
      <c r="B4" s="68" t="s">
        <v>55</v>
      </c>
      <c r="C4" s="69" t="s">
        <v>56</v>
      </c>
      <c r="D4" s="66"/>
      <c r="E4" s="67"/>
      <c r="F4" s="67"/>
      <c r="G4" s="67"/>
      <c r="H4" s="67"/>
      <c r="I4" s="67"/>
      <c r="J4" s="67"/>
      <c r="K4" s="67"/>
    </row>
    <row r="5" spans="1:11" ht="38.1" customHeight="1">
      <c r="B5" s="68" t="s">
        <v>57</v>
      </c>
      <c r="C5" s="69" t="s">
        <v>58</v>
      </c>
      <c r="D5" s="66"/>
      <c r="E5" s="67"/>
      <c r="F5" s="67"/>
      <c r="G5" s="67"/>
      <c r="H5" s="67"/>
      <c r="I5" s="67"/>
      <c r="J5" s="67"/>
      <c r="K5" s="67"/>
    </row>
    <row r="6" spans="1:11" ht="18" customHeight="1">
      <c r="B6" s="68" t="s">
        <v>59</v>
      </c>
      <c r="C6" s="69" t="s">
        <v>60</v>
      </c>
      <c r="D6" s="66"/>
      <c r="E6" s="67"/>
      <c r="F6" s="67"/>
      <c r="G6" s="67"/>
      <c r="H6" s="67"/>
      <c r="I6" s="67"/>
      <c r="J6" s="67"/>
      <c r="K6" s="67"/>
    </row>
    <row r="7" spans="1:11" ht="18" customHeight="1">
      <c r="B7" s="68" t="s">
        <v>61</v>
      </c>
      <c r="C7" s="69" t="s">
        <v>62</v>
      </c>
      <c r="D7" s="66"/>
      <c r="E7" s="67"/>
      <c r="F7" s="67"/>
      <c r="G7" s="67"/>
      <c r="H7" s="67"/>
      <c r="I7" s="67"/>
      <c r="J7" s="67"/>
      <c r="K7" s="67"/>
    </row>
    <row r="8" spans="1:11" ht="18" customHeight="1">
      <c r="B8" s="68" t="s">
        <v>63</v>
      </c>
      <c r="C8" s="69" t="s">
        <v>64</v>
      </c>
      <c r="D8" s="66"/>
      <c r="E8" s="67"/>
      <c r="F8" s="67"/>
      <c r="G8" s="67"/>
      <c r="H8" s="67"/>
      <c r="I8" s="67"/>
      <c r="J8" s="67"/>
      <c r="K8" s="67"/>
    </row>
    <row r="9" spans="1:11" ht="18" customHeight="1">
      <c r="B9" s="68" t="s">
        <v>65</v>
      </c>
      <c r="C9" s="69" t="s">
        <v>66</v>
      </c>
      <c r="D9" s="66"/>
      <c r="E9" s="67"/>
      <c r="F9" s="67"/>
      <c r="G9" s="67"/>
      <c r="H9" s="67"/>
      <c r="I9" s="67"/>
      <c r="J9" s="67"/>
      <c r="K9" s="67"/>
    </row>
    <row r="10" spans="1:11" ht="18" customHeight="1">
      <c r="B10" s="68"/>
      <c r="C10" s="69"/>
      <c r="D10" s="66"/>
      <c r="E10" s="67"/>
      <c r="F10" s="67"/>
      <c r="G10" s="67"/>
      <c r="H10" s="67"/>
      <c r="I10" s="67"/>
      <c r="J10" s="67"/>
      <c r="K10" s="67"/>
    </row>
    <row r="11" spans="1:11" ht="18" customHeight="1">
      <c r="A11" s="65" t="s">
        <v>67</v>
      </c>
      <c r="B11" s="63" t="s">
        <v>68</v>
      </c>
      <c r="C11" s="63"/>
      <c r="D11" s="66"/>
      <c r="E11" s="67"/>
      <c r="F11" s="67"/>
      <c r="G11" s="67"/>
      <c r="H11" s="67"/>
      <c r="I11" s="67"/>
      <c r="J11" s="67"/>
      <c r="K11" s="67"/>
    </row>
    <row r="12" spans="1:11" ht="18" customHeight="1">
      <c r="B12" s="800" t="s">
        <v>69</v>
      </c>
      <c r="C12" s="800"/>
      <c r="D12" s="70"/>
      <c r="E12" s="67"/>
      <c r="F12" s="67"/>
      <c r="G12" s="67"/>
      <c r="H12" s="67"/>
      <c r="I12" s="67"/>
      <c r="J12" s="67"/>
      <c r="K12" s="67"/>
    </row>
    <row r="13" spans="1:11" ht="18" customHeight="1">
      <c r="B13" s="71"/>
      <c r="C13" s="69" t="s">
        <v>70</v>
      </c>
      <c r="D13" s="66"/>
      <c r="E13" s="67"/>
      <c r="F13" s="67"/>
      <c r="G13" s="67"/>
      <c r="H13" s="67"/>
      <c r="I13" s="67"/>
      <c r="J13" s="67"/>
      <c r="K13" s="67"/>
    </row>
    <row r="14" spans="1:11" ht="18" customHeight="1">
      <c r="B14" s="800" t="s">
        <v>71</v>
      </c>
      <c r="C14" s="800"/>
      <c r="D14" s="70"/>
      <c r="E14" s="67"/>
      <c r="F14" s="67"/>
      <c r="G14" s="67"/>
      <c r="H14" s="67"/>
      <c r="I14" s="67"/>
      <c r="J14" s="67"/>
      <c r="K14" s="67"/>
    </row>
    <row r="15" spans="1:11" ht="38.1" customHeight="1">
      <c r="B15" s="72" t="s">
        <v>72</v>
      </c>
      <c r="C15" s="69" t="s">
        <v>73</v>
      </c>
      <c r="D15" s="66"/>
      <c r="E15" s="67"/>
      <c r="F15" s="67"/>
      <c r="G15" s="67"/>
      <c r="H15" s="67"/>
      <c r="I15" s="67"/>
      <c r="J15" s="67"/>
      <c r="K15" s="67"/>
    </row>
    <row r="16" spans="1:11" ht="36" customHeight="1">
      <c r="B16" s="72" t="s">
        <v>72</v>
      </c>
      <c r="C16" s="69" t="s">
        <v>74</v>
      </c>
      <c r="D16" s="66"/>
      <c r="E16" s="67"/>
      <c r="F16" s="67"/>
      <c r="G16" s="67"/>
      <c r="H16" s="67"/>
      <c r="I16" s="67"/>
      <c r="J16" s="67"/>
      <c r="K16" s="67"/>
    </row>
    <row r="17" spans="2:11" ht="42" customHeight="1">
      <c r="B17" s="72" t="s">
        <v>72</v>
      </c>
      <c r="C17" s="69" t="s">
        <v>75</v>
      </c>
      <c r="D17" s="66"/>
      <c r="E17" s="67"/>
      <c r="F17" s="67"/>
      <c r="G17" s="67"/>
      <c r="H17" s="67"/>
      <c r="I17" s="67"/>
      <c r="J17" s="67"/>
      <c r="K17" s="67"/>
    </row>
    <row r="18" spans="2:11" ht="18" customHeight="1">
      <c r="B18" s="72" t="s">
        <v>72</v>
      </c>
      <c r="C18" s="69" t="s">
        <v>76</v>
      </c>
      <c r="D18" s="66"/>
      <c r="E18" s="67"/>
      <c r="F18" s="67"/>
      <c r="G18" s="67"/>
      <c r="H18" s="67"/>
      <c r="I18" s="67"/>
      <c r="J18" s="67"/>
      <c r="K18" s="67"/>
    </row>
    <row r="19" spans="2:11" ht="18" customHeight="1">
      <c r="B19" s="72" t="s">
        <v>72</v>
      </c>
      <c r="C19" s="73" t="s">
        <v>77</v>
      </c>
      <c r="D19" s="66"/>
      <c r="E19" s="67"/>
      <c r="F19" s="67"/>
      <c r="G19" s="67"/>
      <c r="H19" s="67"/>
      <c r="I19" s="67"/>
      <c r="J19" s="67"/>
      <c r="K19" s="67"/>
    </row>
    <row r="20" spans="2:11" ht="18" customHeight="1">
      <c r="B20" s="72" t="s">
        <v>72</v>
      </c>
      <c r="C20" s="69" t="s">
        <v>78</v>
      </c>
      <c r="D20" s="66"/>
      <c r="E20" s="67"/>
      <c r="F20" s="67"/>
      <c r="G20" s="67"/>
      <c r="H20" s="67"/>
      <c r="I20" s="67"/>
      <c r="J20" s="67"/>
      <c r="K20" s="67"/>
    </row>
    <row r="21" spans="2:11" ht="18" customHeight="1">
      <c r="B21" s="800" t="s">
        <v>79</v>
      </c>
      <c r="C21" s="800"/>
      <c r="D21" s="70"/>
      <c r="E21" s="67"/>
      <c r="F21" s="67"/>
      <c r="G21" s="67"/>
      <c r="H21" s="67"/>
      <c r="I21" s="67"/>
      <c r="J21" s="67"/>
      <c r="K21" s="67"/>
    </row>
    <row r="22" spans="2:11" ht="54" customHeight="1">
      <c r="B22" s="72" t="s">
        <v>72</v>
      </c>
      <c r="C22" s="69" t="s">
        <v>80</v>
      </c>
      <c r="D22" s="66"/>
      <c r="E22" s="67"/>
      <c r="F22" s="67"/>
      <c r="G22" s="67"/>
      <c r="H22" s="67"/>
      <c r="I22" s="67"/>
      <c r="J22" s="67"/>
      <c r="K22" s="67"/>
    </row>
    <row r="23" spans="2:11" ht="54" customHeight="1">
      <c r="B23" s="72" t="s">
        <v>72</v>
      </c>
      <c r="C23" s="69" t="s">
        <v>81</v>
      </c>
      <c r="D23" s="66"/>
      <c r="E23" s="67"/>
      <c r="F23" s="67"/>
      <c r="G23" s="67"/>
      <c r="H23" s="67"/>
      <c r="I23" s="67"/>
      <c r="J23" s="67"/>
      <c r="K23" s="67"/>
    </row>
    <row r="24" spans="2:11" ht="57.6" customHeight="1">
      <c r="B24" s="72" t="s">
        <v>72</v>
      </c>
      <c r="C24" s="69" t="s">
        <v>82</v>
      </c>
      <c r="D24" s="66"/>
      <c r="E24" s="67"/>
      <c r="F24" s="67"/>
      <c r="G24" s="67"/>
      <c r="H24" s="67"/>
      <c r="I24" s="67"/>
      <c r="J24" s="67"/>
      <c r="K24" s="67"/>
    </row>
    <row r="25" spans="2:11" ht="18" customHeight="1">
      <c r="B25" s="72" t="s">
        <v>72</v>
      </c>
      <c r="C25" s="69" t="s">
        <v>83</v>
      </c>
      <c r="D25" s="66"/>
      <c r="E25" s="67"/>
      <c r="F25" s="67"/>
      <c r="G25" s="67"/>
      <c r="H25" s="67"/>
      <c r="I25" s="67"/>
      <c r="J25" s="67"/>
      <c r="K25" s="67"/>
    </row>
    <row r="26" spans="2:11" ht="38.1" customHeight="1">
      <c r="B26" s="72" t="s">
        <v>72</v>
      </c>
      <c r="C26" s="69" t="s">
        <v>84</v>
      </c>
      <c r="D26" s="66"/>
      <c r="E26" s="67"/>
      <c r="F26" s="67"/>
      <c r="G26" s="67"/>
      <c r="H26" s="67"/>
      <c r="I26" s="67"/>
      <c r="J26" s="67"/>
      <c r="K26" s="67"/>
    </row>
    <row r="27" spans="2:11" ht="18" customHeight="1">
      <c r="B27" s="800" t="s">
        <v>85</v>
      </c>
      <c r="C27" s="800"/>
      <c r="D27" s="70"/>
      <c r="E27" s="67"/>
      <c r="F27" s="67"/>
      <c r="G27" s="67"/>
      <c r="H27" s="67"/>
      <c r="I27" s="67"/>
      <c r="J27" s="67"/>
      <c r="K27" s="67"/>
    </row>
    <row r="28" spans="2:11" ht="54" customHeight="1">
      <c r="B28" s="72" t="s">
        <v>72</v>
      </c>
      <c r="C28" s="69" t="s">
        <v>80</v>
      </c>
      <c r="D28" s="66"/>
      <c r="E28" s="67"/>
      <c r="F28" s="67"/>
      <c r="G28" s="67"/>
      <c r="H28" s="67"/>
      <c r="I28" s="67"/>
      <c r="J28" s="67"/>
      <c r="K28" s="67"/>
    </row>
    <row r="29" spans="2:11" ht="18" customHeight="1">
      <c r="B29" s="72" t="s">
        <v>72</v>
      </c>
      <c r="C29" s="69" t="s">
        <v>83</v>
      </c>
      <c r="D29" s="66"/>
      <c r="E29" s="67"/>
      <c r="F29" s="67"/>
      <c r="G29" s="67"/>
      <c r="H29" s="67"/>
      <c r="I29" s="67"/>
      <c r="J29" s="67"/>
      <c r="K29" s="67"/>
    </row>
    <row r="30" spans="2:11" ht="18" customHeight="1">
      <c r="B30" s="800" t="s">
        <v>86</v>
      </c>
      <c r="C30" s="800"/>
      <c r="D30" s="70"/>
    </row>
    <row r="31" spans="2:11" ht="54" customHeight="1">
      <c r="B31" s="72" t="s">
        <v>72</v>
      </c>
      <c r="C31" s="69" t="s">
        <v>80</v>
      </c>
      <c r="D31" s="66"/>
      <c r="E31" s="67"/>
      <c r="F31" s="67"/>
      <c r="G31" s="67"/>
      <c r="H31" s="67"/>
      <c r="I31" s="67"/>
      <c r="J31" s="67"/>
      <c r="K31" s="67"/>
    </row>
    <row r="32" spans="2:11" ht="18" customHeight="1">
      <c r="B32" s="72" t="s">
        <v>72</v>
      </c>
      <c r="C32" s="69" t="s">
        <v>83</v>
      </c>
      <c r="D32" s="66"/>
    </row>
    <row r="33" spans="2:11" ht="18" customHeight="1">
      <c r="B33" s="800" t="s">
        <v>87</v>
      </c>
      <c r="C33" s="800"/>
      <c r="D33" s="70"/>
    </row>
    <row r="34" spans="2:11" ht="18" customHeight="1">
      <c r="B34" s="72" t="s">
        <v>72</v>
      </c>
      <c r="C34" s="69" t="s">
        <v>88</v>
      </c>
      <c r="D34" s="66"/>
    </row>
    <row r="35" spans="2:11" ht="18" customHeight="1">
      <c r="B35" s="800" t="s">
        <v>89</v>
      </c>
      <c r="C35" s="800"/>
      <c r="D35" s="70"/>
    </row>
    <row r="36" spans="2:11" ht="66.599999999999994" customHeight="1">
      <c r="B36" s="72" t="s">
        <v>72</v>
      </c>
      <c r="C36" s="69" t="s">
        <v>90</v>
      </c>
      <c r="D36" s="66"/>
      <c r="E36" s="67"/>
      <c r="F36" s="67"/>
      <c r="G36" s="67"/>
      <c r="H36" s="67"/>
      <c r="I36" s="67"/>
      <c r="J36" s="67"/>
      <c r="K36" s="67"/>
    </row>
    <row r="37" spans="2:11" ht="146.1" customHeight="1">
      <c r="B37" s="72" t="s">
        <v>72</v>
      </c>
      <c r="C37" s="69" t="s">
        <v>91</v>
      </c>
      <c r="D37" s="66"/>
      <c r="E37" s="67"/>
      <c r="F37" s="67"/>
      <c r="G37" s="67"/>
      <c r="H37" s="67"/>
      <c r="I37" s="67"/>
      <c r="J37" s="67"/>
      <c r="K37" s="67"/>
    </row>
    <row r="38" spans="2:11" ht="164.1" customHeight="1">
      <c r="B38" s="72" t="s">
        <v>72</v>
      </c>
      <c r="C38" s="69" t="s">
        <v>92</v>
      </c>
      <c r="D38" s="66"/>
      <c r="E38" s="67"/>
      <c r="F38" s="67"/>
      <c r="G38" s="67"/>
      <c r="H38" s="67"/>
      <c r="I38" s="67"/>
      <c r="J38" s="67"/>
      <c r="K38" s="67"/>
    </row>
    <row r="39" spans="2:11" ht="75.95" customHeight="1">
      <c r="B39" s="72" t="s">
        <v>72</v>
      </c>
      <c r="C39" s="69" t="s">
        <v>93</v>
      </c>
      <c r="D39" s="66"/>
      <c r="E39" s="67"/>
      <c r="F39" s="67"/>
      <c r="G39" s="67"/>
      <c r="H39" s="67"/>
      <c r="I39" s="67"/>
      <c r="J39" s="67"/>
      <c r="K39" s="67"/>
    </row>
    <row r="40" spans="2:11" ht="38.1" customHeight="1">
      <c r="B40" s="72" t="s">
        <v>72</v>
      </c>
      <c r="C40" s="69" t="s">
        <v>94</v>
      </c>
    </row>
    <row r="41" spans="2:11" ht="18" customHeight="1">
      <c r="B41" s="800" t="s">
        <v>95</v>
      </c>
      <c r="C41" s="800"/>
    </row>
    <row r="42" spans="2:11" ht="38.1" customHeight="1">
      <c r="B42" s="72" t="s">
        <v>72</v>
      </c>
      <c r="C42" s="69" t="s">
        <v>96</v>
      </c>
    </row>
    <row r="43" spans="2:11" ht="18" customHeight="1">
      <c r="B43" s="72" t="s">
        <v>72</v>
      </c>
      <c r="C43" s="75" t="s">
        <v>97</v>
      </c>
    </row>
    <row r="44" spans="2:11" ht="18" customHeight="1">
      <c r="B44" s="800" t="s">
        <v>98</v>
      </c>
      <c r="C44" s="800"/>
    </row>
    <row r="45" spans="2:11" ht="38.1" customHeight="1">
      <c r="B45" s="72" t="s">
        <v>72</v>
      </c>
      <c r="C45" s="69" t="s">
        <v>99</v>
      </c>
    </row>
    <row r="46" spans="2:11" ht="18" customHeight="1">
      <c r="B46" s="72" t="s">
        <v>72</v>
      </c>
      <c r="C46" s="75" t="s">
        <v>97</v>
      </c>
    </row>
    <row r="47" spans="2:11" ht="18" customHeight="1">
      <c r="B47" s="800" t="s">
        <v>100</v>
      </c>
      <c r="C47" s="800" t="s">
        <v>101</v>
      </c>
    </row>
    <row r="48" spans="2:11" ht="48" customHeight="1">
      <c r="B48" s="72" t="s">
        <v>72</v>
      </c>
      <c r="C48" s="69" t="s">
        <v>102</v>
      </c>
    </row>
    <row r="49" spans="1:11" ht="18" customHeight="1">
      <c r="B49" s="72" t="s">
        <v>72</v>
      </c>
      <c r="C49" s="75" t="s">
        <v>97</v>
      </c>
    </row>
    <row r="50" spans="1:11" ht="18" customHeight="1">
      <c r="B50" s="800" t="s">
        <v>103</v>
      </c>
      <c r="C50" s="800"/>
    </row>
    <row r="51" spans="1:11" ht="38.1" customHeight="1">
      <c r="B51" s="72" t="s">
        <v>72</v>
      </c>
      <c r="C51" s="69" t="s">
        <v>104</v>
      </c>
    </row>
    <row r="52" spans="1:11" ht="38.1" customHeight="1">
      <c r="B52" s="72" t="s">
        <v>72</v>
      </c>
      <c r="C52" s="69" t="s">
        <v>105</v>
      </c>
    </row>
    <row r="53" spans="1:11" ht="18" customHeight="1">
      <c r="B53" s="800" t="s">
        <v>106</v>
      </c>
      <c r="C53" s="800"/>
    </row>
    <row r="54" spans="1:11" ht="18" customHeight="1">
      <c r="B54" s="72" t="s">
        <v>72</v>
      </c>
      <c r="C54" s="76" t="s">
        <v>107</v>
      </c>
    </row>
    <row r="55" spans="1:11" ht="18" customHeight="1">
      <c r="B55" s="72" t="s">
        <v>72</v>
      </c>
      <c r="C55" s="76" t="s">
        <v>108</v>
      </c>
    </row>
    <row r="56" spans="1:11" ht="18" customHeight="1">
      <c r="B56" s="800" t="s">
        <v>109</v>
      </c>
      <c r="C56" s="800"/>
    </row>
    <row r="57" spans="1:11" ht="18" customHeight="1">
      <c r="B57" s="72" t="s">
        <v>72</v>
      </c>
      <c r="C57" s="69" t="s">
        <v>110</v>
      </c>
      <c r="D57" s="66"/>
      <c r="E57" s="67"/>
      <c r="F57" s="67"/>
      <c r="G57" s="67"/>
      <c r="H57" s="67"/>
      <c r="I57" s="67"/>
      <c r="J57" s="67"/>
      <c r="K57" s="67"/>
    </row>
    <row r="58" spans="1:11" ht="18" customHeight="1">
      <c r="B58" s="72" t="s">
        <v>72</v>
      </c>
      <c r="C58" s="69" t="s">
        <v>111</v>
      </c>
      <c r="D58" s="66"/>
      <c r="E58" s="67"/>
      <c r="F58" s="67"/>
      <c r="G58" s="67"/>
      <c r="H58" s="67"/>
      <c r="I58" s="67"/>
      <c r="J58" s="67"/>
      <c r="K58" s="67"/>
    </row>
    <row r="59" spans="1:11" ht="36" customHeight="1">
      <c r="B59" s="72" t="s">
        <v>72</v>
      </c>
      <c r="C59" s="69" t="s">
        <v>112</v>
      </c>
      <c r="D59" s="66"/>
      <c r="E59" s="67"/>
      <c r="F59" s="67"/>
      <c r="G59" s="67"/>
      <c r="H59" s="67"/>
      <c r="I59" s="67"/>
      <c r="J59" s="67"/>
      <c r="K59" s="67"/>
    </row>
    <row r="60" spans="1:11" ht="18" customHeight="1">
      <c r="B60" s="72" t="s">
        <v>72</v>
      </c>
      <c r="C60" s="69" t="s">
        <v>113</v>
      </c>
      <c r="D60" s="66"/>
      <c r="E60" s="67"/>
      <c r="F60" s="67"/>
      <c r="G60" s="67"/>
      <c r="H60" s="67"/>
      <c r="I60" s="67"/>
      <c r="J60" s="67"/>
      <c r="K60" s="67"/>
    </row>
    <row r="61" spans="1:11" ht="18" customHeight="1">
      <c r="A61" s="62"/>
      <c r="C61" s="77"/>
    </row>
    <row r="62" spans="1:11" ht="18" customHeight="1">
      <c r="A62" s="801"/>
      <c r="B62" s="801"/>
      <c r="C62" s="801"/>
      <c r="D62" s="78"/>
    </row>
    <row r="63" spans="1:11" ht="18" customHeight="1">
      <c r="A63" s="798" t="s">
        <v>114</v>
      </c>
      <c r="B63" s="798"/>
      <c r="C63" s="798"/>
      <c r="D63" s="78"/>
    </row>
    <row r="64" spans="1:11" ht="36" customHeight="1">
      <c r="A64" s="799" t="s">
        <v>115</v>
      </c>
      <c r="B64" s="799"/>
      <c r="C64" s="799"/>
    </row>
    <row r="65" spans="2:3" ht="18" customHeight="1">
      <c r="B65" s="79"/>
      <c r="C65" s="79"/>
    </row>
    <row r="66" spans="2:3" ht="18" customHeight="1">
      <c r="C66" s="76"/>
    </row>
    <row r="67" spans="2:3" ht="18" customHeight="1">
      <c r="C67" s="77"/>
    </row>
    <row r="68" spans="2:3" ht="18" customHeight="1">
      <c r="C68" s="76"/>
    </row>
    <row r="69" spans="2:3" ht="18" customHeight="1">
      <c r="B69" s="77"/>
      <c r="C69" s="77"/>
    </row>
    <row r="70" spans="2:3" ht="18" customHeight="1">
      <c r="B70" s="77"/>
      <c r="C70" s="77"/>
    </row>
    <row r="71" spans="2:3" ht="18" customHeight="1">
      <c r="B71" s="77"/>
      <c r="C71" s="77"/>
    </row>
    <row r="72" spans="2:3" ht="18" customHeight="1">
      <c r="B72" s="77"/>
      <c r="C72" s="77"/>
    </row>
    <row r="73" spans="2:3" ht="18" customHeight="1">
      <c r="B73" s="77"/>
      <c r="C73" s="77"/>
    </row>
    <row r="74" spans="2:3" ht="18" customHeight="1">
      <c r="B74" s="77"/>
      <c r="C74" s="77"/>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RowHeight="15.75"/>
  <cols>
    <col min="1" max="1" width="33" style="542" customWidth="1"/>
    <col min="2" max="2" width="11.7109375" style="542" customWidth="1"/>
    <col min="3" max="4" width="6.42578125" style="542" customWidth="1"/>
    <col min="5" max="5" width="6.42578125" style="545" customWidth="1"/>
    <col min="6" max="6" width="39" style="545" customWidth="1"/>
    <col min="7" max="7" width="11.85546875" style="545" hidden="1" customWidth="1"/>
    <col min="8" max="9" width="11.85546875" style="545" customWidth="1"/>
    <col min="10" max="10" width="11.85546875" style="545" hidden="1" customWidth="1"/>
    <col min="11" max="24" width="11.85546875" style="545" customWidth="1"/>
    <col min="25" max="25" width="9.140625" style="545" customWidth="1"/>
    <col min="26" max="26" width="15.28515625" style="545" customWidth="1"/>
    <col min="27" max="16384" width="9.140625" style="545"/>
  </cols>
  <sheetData>
    <row r="1" spans="1:28" s="542" customFormat="1" ht="153" customHeight="1">
      <c r="A1" s="806"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1" s="806"/>
      <c r="C1" s="806"/>
      <c r="D1" s="806"/>
      <c r="E1" s="806"/>
      <c r="F1" s="806"/>
      <c r="G1" s="543"/>
      <c r="H1" s="543"/>
      <c r="I1" s="543"/>
      <c r="J1" s="543"/>
      <c r="K1" s="543"/>
      <c r="L1" s="543"/>
      <c r="M1" s="543"/>
      <c r="N1" s="543"/>
      <c r="O1" s="543"/>
      <c r="P1" s="543"/>
      <c r="Q1" s="543"/>
      <c r="R1" s="543"/>
      <c r="S1" s="543"/>
      <c r="T1" s="543"/>
      <c r="U1" s="543"/>
      <c r="V1" s="543"/>
      <c r="W1" s="543"/>
      <c r="X1" s="543"/>
      <c r="Z1" s="544"/>
      <c r="AA1" s="544"/>
      <c r="AB1" s="544"/>
    </row>
    <row r="2" spans="1:28" ht="16.5" customHeight="1">
      <c r="A2" s="807" t="str">
        <f>Cover!B3</f>
        <v>CC/NT/W-COND/DOM/A04/23/00071</v>
      </c>
      <c r="B2" s="807"/>
      <c r="C2" s="807"/>
      <c r="D2" s="807"/>
      <c r="E2" s="807"/>
      <c r="F2" s="807"/>
      <c r="G2" s="542"/>
      <c r="H2" s="542"/>
      <c r="I2" s="542"/>
      <c r="J2" s="542"/>
      <c r="K2" s="542"/>
      <c r="L2" s="542"/>
      <c r="M2" s="542"/>
      <c r="N2" s="542"/>
      <c r="O2" s="542"/>
      <c r="P2" s="542"/>
      <c r="Q2" s="542"/>
      <c r="R2" s="542"/>
      <c r="S2" s="542"/>
      <c r="T2" s="542"/>
      <c r="U2" s="542"/>
      <c r="V2" s="542"/>
      <c r="W2" s="542"/>
      <c r="X2" s="542"/>
      <c r="Z2" s="545" t="s">
        <v>116</v>
      </c>
      <c r="AA2" s="546">
        <v>1</v>
      </c>
      <c r="AB2" s="547"/>
    </row>
    <row r="3" spans="1:28" ht="12" customHeight="1">
      <c r="A3" s="548"/>
      <c r="B3" s="548"/>
      <c r="C3" s="548"/>
      <c r="D3" s="548"/>
      <c r="E3" s="542"/>
      <c r="F3" s="542"/>
      <c r="G3" s="542"/>
      <c r="H3" s="542"/>
      <c r="I3" s="542"/>
      <c r="J3" s="542"/>
      <c r="K3" s="542"/>
      <c r="L3" s="542"/>
      <c r="M3" s="542"/>
      <c r="N3" s="542"/>
      <c r="O3" s="542"/>
      <c r="P3" s="542"/>
      <c r="Q3" s="542"/>
      <c r="R3" s="542"/>
      <c r="S3" s="542"/>
      <c r="T3" s="542"/>
      <c r="U3" s="542"/>
      <c r="V3" s="542"/>
      <c r="W3" s="542"/>
      <c r="X3" s="542"/>
      <c r="Z3" s="545" t="s">
        <v>117</v>
      </c>
      <c r="AA3" s="546" t="s">
        <v>118</v>
      </c>
      <c r="AB3" s="547"/>
    </row>
    <row r="4" spans="1:28" ht="20.100000000000001" customHeight="1">
      <c r="A4" s="808" t="s">
        <v>119</v>
      </c>
      <c r="B4" s="808"/>
      <c r="C4" s="808"/>
      <c r="D4" s="808"/>
      <c r="E4" s="808"/>
      <c r="F4" s="808"/>
      <c r="G4" s="542"/>
      <c r="H4" s="542"/>
      <c r="I4" s="542"/>
      <c r="J4" s="542"/>
      <c r="K4" s="542"/>
      <c r="L4" s="542"/>
      <c r="M4" s="542"/>
      <c r="N4" s="542"/>
      <c r="O4" s="542"/>
      <c r="P4" s="542"/>
      <c r="Q4" s="542"/>
      <c r="R4" s="542"/>
      <c r="S4" s="542"/>
      <c r="T4" s="542"/>
      <c r="U4" s="542"/>
      <c r="V4" s="542"/>
      <c r="W4" s="542"/>
      <c r="X4" s="542"/>
      <c r="AA4" s="546"/>
      <c r="AB4" s="547"/>
    </row>
    <row r="5" spans="1:28" ht="12" customHeight="1">
      <c r="A5" s="549"/>
      <c r="B5" s="549"/>
      <c r="E5" s="542"/>
      <c r="F5" s="542"/>
      <c r="G5" s="542"/>
      <c r="H5" s="542"/>
      <c r="I5" s="542"/>
      <c r="J5" s="542"/>
      <c r="K5" s="542"/>
      <c r="L5" s="542"/>
      <c r="M5" s="542"/>
      <c r="N5" s="542"/>
      <c r="O5" s="542"/>
      <c r="P5" s="542"/>
      <c r="Q5" s="542"/>
      <c r="R5" s="542"/>
      <c r="S5" s="542"/>
      <c r="T5" s="542"/>
      <c r="U5" s="542"/>
      <c r="V5" s="542"/>
      <c r="W5" s="542"/>
      <c r="X5" s="542"/>
      <c r="Z5" s="547"/>
      <c r="AA5" s="547"/>
      <c r="AB5" s="547"/>
    </row>
    <row r="6" spans="1:28" s="542" customFormat="1" ht="50.25" customHeight="1">
      <c r="A6" s="813" t="s">
        <v>340</v>
      </c>
      <c r="B6" s="813"/>
      <c r="C6" s="809" t="s">
        <v>116</v>
      </c>
      <c r="D6" s="809"/>
      <c r="E6" s="809"/>
      <c r="F6" s="809"/>
      <c r="G6" s="550"/>
      <c r="H6" s="550"/>
      <c r="I6" s="550"/>
      <c r="J6" s="571">
        <f>IF(C6="Sole Bidder", 1,2)</f>
        <v>1</v>
      </c>
      <c r="K6" s="550"/>
      <c r="L6" s="550"/>
      <c r="M6" s="550"/>
      <c r="N6" s="550"/>
      <c r="O6" s="550"/>
      <c r="P6" s="550"/>
      <c r="Q6" s="550"/>
      <c r="R6" s="550"/>
      <c r="T6" s="550"/>
      <c r="U6" s="550"/>
      <c r="V6" s="550"/>
      <c r="W6" s="550"/>
      <c r="X6" s="550"/>
      <c r="Z6" s="551">
        <f>IF(C6= "Sole Bidder", 0, C7)</f>
        <v>0</v>
      </c>
      <c r="AA6" s="544"/>
      <c r="AB6" s="544"/>
    </row>
    <row r="7" spans="1:28" ht="50.1" customHeight="1">
      <c r="A7" s="552" t="str">
        <f>IF(C6= "JV (Joint Venture)", "Total Nos. of  Partners in the JV [excluding the Lead Partner]", "")</f>
        <v/>
      </c>
      <c r="B7" s="553"/>
      <c r="C7" s="810"/>
      <c r="D7" s="811"/>
      <c r="E7" s="811"/>
      <c r="F7" s="812"/>
      <c r="Z7" s="547"/>
      <c r="AA7" s="547"/>
      <c r="AB7" s="547"/>
    </row>
    <row r="8" spans="1:28" ht="19.5" customHeight="1">
      <c r="A8" s="554"/>
      <c r="B8" s="554"/>
      <c r="C8" s="550"/>
    </row>
    <row r="9" spans="1:28" ht="20.100000000000001" customHeight="1">
      <c r="A9" s="555" t="str">
        <f>IF(C6= "Sole Bidder", "Name of Sole Bidder", "Name of Lead Partner")</f>
        <v>Name of Sole Bidder</v>
      </c>
      <c r="B9" s="556"/>
      <c r="C9" s="803"/>
      <c r="D9" s="804"/>
      <c r="E9" s="804"/>
      <c r="F9" s="805"/>
    </row>
    <row r="10" spans="1:28" ht="20.100000000000001" customHeight="1">
      <c r="A10" s="557" t="str">
        <f>IF(C6= "Sole Bidder", "Address of Sole Bidder", "Address of Lead Partner")</f>
        <v>Address of Sole Bidder</v>
      </c>
      <c r="B10" s="558"/>
      <c r="C10" s="803"/>
      <c r="D10" s="804"/>
      <c r="E10" s="804"/>
      <c r="F10" s="805"/>
    </row>
    <row r="11" spans="1:28" ht="20.100000000000001" customHeight="1">
      <c r="A11" s="559"/>
      <c r="B11" s="560"/>
      <c r="C11" s="803"/>
      <c r="D11" s="804"/>
      <c r="E11" s="804"/>
      <c r="F11" s="805"/>
    </row>
    <row r="12" spans="1:28" ht="20.100000000000001" customHeight="1">
      <c r="A12" s="561"/>
      <c r="B12" s="562"/>
      <c r="C12" s="803"/>
      <c r="D12" s="804"/>
      <c r="E12" s="804"/>
      <c r="F12" s="805"/>
    </row>
    <row r="13" spans="1:28" ht="21.75" customHeight="1"/>
    <row r="14" spans="1:28" ht="20.100000000000001" hidden="1" customHeight="1">
      <c r="A14" s="555" t="s">
        <v>121</v>
      </c>
      <c r="B14" s="556"/>
      <c r="C14" s="803" t="s">
        <v>120</v>
      </c>
      <c r="D14" s="804"/>
      <c r="E14" s="804"/>
      <c r="F14" s="805"/>
    </row>
    <row r="15" spans="1:28" ht="20.100000000000001" hidden="1" customHeight="1">
      <c r="A15" s="557" t="s">
        <v>122</v>
      </c>
      <c r="B15" s="558"/>
      <c r="C15" s="803" t="s">
        <v>120</v>
      </c>
      <c r="D15" s="804"/>
      <c r="E15" s="804"/>
      <c r="F15" s="805"/>
    </row>
    <row r="16" spans="1:28" ht="20.100000000000001" hidden="1" customHeight="1">
      <c r="A16" s="559"/>
      <c r="B16" s="560"/>
      <c r="C16" s="803" t="s">
        <v>120</v>
      </c>
      <c r="D16" s="804"/>
      <c r="E16" s="804"/>
      <c r="F16" s="805"/>
    </row>
    <row r="17" spans="1:7" ht="20.100000000000001" hidden="1" customHeight="1">
      <c r="A17" s="561"/>
      <c r="B17" s="562"/>
      <c r="C17" s="803" t="s">
        <v>120</v>
      </c>
      <c r="D17" s="804"/>
      <c r="E17" s="804"/>
      <c r="F17" s="805"/>
    </row>
    <row r="18" spans="1:7" ht="20.100000000000001" customHeight="1">
      <c r="A18" s="563"/>
      <c r="B18" s="563"/>
    </row>
    <row r="19" spans="1:7" ht="21" customHeight="1">
      <c r="A19" s="564" t="s">
        <v>123</v>
      </c>
      <c r="B19" s="565"/>
      <c r="C19" s="816"/>
      <c r="D19" s="817"/>
      <c r="E19" s="817"/>
      <c r="F19" s="818"/>
    </row>
    <row r="20" spans="1:7" ht="21" customHeight="1">
      <c r="A20" s="564" t="s">
        <v>124</v>
      </c>
      <c r="B20" s="565"/>
      <c r="C20" s="803"/>
      <c r="D20" s="814"/>
      <c r="E20" s="814"/>
      <c r="F20" s="815"/>
    </row>
    <row r="21" spans="1:7" ht="21" customHeight="1">
      <c r="A21" s="566"/>
      <c r="B21" s="566"/>
      <c r="C21" s="567"/>
    </row>
    <row r="22" spans="1:7" s="542" customFormat="1" ht="21" customHeight="1">
      <c r="A22" s="564" t="s">
        <v>125</v>
      </c>
      <c r="B22" s="565"/>
      <c r="C22" s="568"/>
      <c r="D22" s="570"/>
      <c r="E22" s="568"/>
      <c r="F22" s="569" t="str">
        <f>IF(C22&gt;G22, "Invalid Date !", "")</f>
        <v/>
      </c>
      <c r="G22" s="544">
        <f>IF(D22="Feb",28,IF(OR(D22="Apr", D22="Jun", D22="Sep", D22="Nov"),30,31))</f>
        <v>31</v>
      </c>
    </row>
    <row r="23" spans="1:7" ht="21" customHeight="1">
      <c r="A23" s="564" t="s">
        <v>126</v>
      </c>
      <c r="B23" s="565"/>
      <c r="C23" s="803"/>
      <c r="D23" s="814"/>
      <c r="E23" s="814"/>
      <c r="F23" s="815"/>
    </row>
    <row r="24" spans="1:7">
      <c r="D24" s="545"/>
    </row>
  </sheetData>
  <sheetProtection password="CBD2" sheet="1" formatColumns="0" formatRows="0" selectLockedCells="1"/>
  <customSheetViews>
    <customSheetView guid="{A58DB4DF-40C7-4BEB-B85E-6BD6F54941CF}"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2"/>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8"/>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0"/>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58" priority="3" stopIfTrue="1">
      <formula>$Z$6&lt;2</formula>
    </cfRule>
  </conditionalFormatting>
  <conditionalFormatting sqref="A7:F7">
    <cfRule type="expression" dxfId="57" priority="5" stopIfTrue="1">
      <formula>$C$6="Sole Bidder"</formula>
    </cfRule>
  </conditionalFormatting>
  <conditionalFormatting sqref="C14:F17">
    <cfRule type="expression" dxfId="56" priority="1" stopIfTrue="1">
      <formula>$Z$6&lt;2</formula>
    </cfRule>
  </conditionalFormatting>
  <dataValidations count="5">
    <dataValidation type="list" allowBlank="1" showInputMessage="1" showErrorMessage="1" sqref="E22" xr:uid="{00000000-0002-0000-0300-000000000000}">
      <formula1>"2019,2020,2021"</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352"/>
  <sheetViews>
    <sheetView view="pageBreakPreview" zoomScale="85" zoomScaleNormal="92" zoomScaleSheetLayoutView="85" workbookViewId="0">
      <selection activeCell="M302" sqref="M302"/>
    </sheetView>
  </sheetViews>
  <sheetFormatPr defaultRowHeight="15.75"/>
  <cols>
    <col min="1" max="1" width="7.28515625" style="522" customWidth="1"/>
    <col min="2" max="2" width="18.7109375" style="522" customWidth="1"/>
    <col min="3" max="3" width="8.5703125" style="522" customWidth="1"/>
    <col min="4" max="4" width="29.5703125" style="524" customWidth="1"/>
    <col min="5" max="5" width="19.140625" style="522" customWidth="1"/>
    <col min="6" max="6" width="13" style="522" customWidth="1"/>
    <col min="7" max="7" width="17.5703125" style="522" customWidth="1"/>
    <col min="8" max="8" width="12.42578125" style="522" customWidth="1"/>
    <col min="9" max="9" width="17.5703125" style="522" customWidth="1"/>
    <col min="10" max="10" width="119.5703125" style="524" customWidth="1"/>
    <col min="11" max="11" width="7.140625" style="522" customWidth="1"/>
    <col min="12" max="12" width="9" style="522" customWidth="1"/>
    <col min="13" max="13" width="16.7109375" style="522" customWidth="1"/>
    <col min="14" max="14" width="21.28515625" style="522" customWidth="1"/>
    <col min="15" max="15" width="14" style="522" hidden="1" customWidth="1"/>
    <col min="16" max="16" width="14.85546875" style="522" hidden="1" customWidth="1"/>
    <col min="17" max="17" width="13" style="522" hidden="1" customWidth="1"/>
    <col min="18" max="18" width="20.140625" style="522" hidden="1" customWidth="1"/>
    <col min="19" max="19" width="16.140625" style="522" hidden="1" customWidth="1"/>
    <col min="20" max="20" width="15" style="522" hidden="1" customWidth="1"/>
    <col min="21" max="23" width="9.140625" style="522" customWidth="1"/>
    <col min="24" max="37" width="9.140625" style="522" hidden="1" customWidth="1"/>
    <col min="38" max="38" width="0.28515625" style="522" customWidth="1"/>
    <col min="39" max="44" width="9.140625" style="522" customWidth="1"/>
    <col min="45" max="16384" width="9.140625" style="522"/>
  </cols>
  <sheetData>
    <row r="1" spans="1:256" ht="22.5" customHeight="1">
      <c r="A1" s="722" t="str">
        <f>Basic!B5</f>
        <v>CC/NT/W-COND/DOM/A04/23/00071</v>
      </c>
      <c r="B1" s="723"/>
      <c r="C1" s="723"/>
      <c r="D1" s="724"/>
      <c r="E1" s="723"/>
      <c r="F1" s="723"/>
      <c r="G1" s="723"/>
      <c r="H1" s="723"/>
      <c r="I1" s="723"/>
      <c r="J1" s="346"/>
      <c r="K1" s="723"/>
      <c r="L1" s="723"/>
      <c r="M1" s="723"/>
      <c r="N1" s="723" t="s">
        <v>464</v>
      </c>
    </row>
    <row r="2" spans="1:256">
      <c r="A2" s="4"/>
      <c r="B2" s="4"/>
      <c r="C2" s="4"/>
      <c r="D2" s="346"/>
      <c r="E2" s="4"/>
      <c r="F2" s="4"/>
      <c r="G2" s="4"/>
      <c r="H2" s="4"/>
      <c r="I2" s="4"/>
      <c r="J2" s="346"/>
      <c r="K2" s="4"/>
      <c r="L2" s="4"/>
      <c r="M2" s="4"/>
      <c r="N2" s="4"/>
    </row>
    <row r="3" spans="1:256" ht="88.5" customHeight="1">
      <c r="A3" s="821"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821"/>
      <c r="C3" s="821"/>
      <c r="D3" s="821"/>
      <c r="E3" s="821"/>
      <c r="F3" s="821"/>
      <c r="G3" s="821"/>
      <c r="H3" s="821"/>
      <c r="I3" s="821"/>
      <c r="J3" s="821"/>
      <c r="K3" s="821"/>
      <c r="L3" s="821"/>
      <c r="M3" s="821"/>
      <c r="N3" s="821"/>
    </row>
    <row r="4" spans="1:256" ht="16.5">
      <c r="A4" s="822" t="s">
        <v>0</v>
      </c>
      <c r="B4" s="822"/>
      <c r="C4" s="822"/>
      <c r="D4" s="822"/>
      <c r="E4" s="822"/>
      <c r="F4" s="822"/>
      <c r="G4" s="822"/>
      <c r="H4" s="822"/>
      <c r="I4" s="822"/>
      <c r="J4" s="822"/>
      <c r="K4" s="822"/>
      <c r="L4" s="822"/>
      <c r="M4" s="822"/>
      <c r="N4" s="822"/>
    </row>
    <row r="5" spans="1:256" s="726" customFormat="1" ht="27" customHeight="1">
      <c r="A5" s="725"/>
      <c r="B5" s="725"/>
      <c r="C5" s="725"/>
      <c r="D5" s="725"/>
      <c r="E5" s="725"/>
      <c r="F5" s="725"/>
      <c r="G5" s="725"/>
      <c r="H5" s="725"/>
      <c r="I5" s="725"/>
      <c r="J5" s="725"/>
      <c r="K5" s="725"/>
      <c r="L5" s="725"/>
      <c r="M5" s="725"/>
      <c r="N5" s="725"/>
    </row>
    <row r="6" spans="1:256" ht="23.25" customHeight="1">
      <c r="A6" s="823" t="s">
        <v>339</v>
      </c>
      <c r="B6" s="823"/>
      <c r="C6" s="4"/>
      <c r="D6" s="346"/>
      <c r="E6" s="4"/>
      <c r="F6" s="4"/>
      <c r="G6" s="4"/>
      <c r="H6" s="4"/>
      <c r="I6" s="4"/>
      <c r="J6" s="346"/>
      <c r="K6" s="4"/>
      <c r="L6" s="4"/>
      <c r="M6" s="4"/>
      <c r="N6" s="4"/>
    </row>
    <row r="7" spans="1:256" ht="24" customHeight="1">
      <c r="A7" s="828">
        <f>IF(Z7=1,Z8,"JOINT VENTURE OF "&amp;Z8&amp;" &amp; "&amp;Z9)</f>
        <v>0</v>
      </c>
      <c r="B7" s="828"/>
      <c r="C7" s="828"/>
      <c r="D7" s="828"/>
      <c r="E7" s="828"/>
      <c r="F7" s="828"/>
      <c r="G7" s="828"/>
      <c r="H7" s="828"/>
      <c r="I7" s="828"/>
      <c r="J7" s="727"/>
      <c r="K7" s="445" t="s">
        <v>1</v>
      </c>
      <c r="L7" s="728"/>
      <c r="N7" s="4"/>
      <c r="Z7" s="522">
        <f>'Names of Bidder'!J6</f>
        <v>1</v>
      </c>
    </row>
    <row r="8" spans="1:256" ht="24" customHeight="1">
      <c r="A8" s="824" t="str">
        <f>"Bidder’s Name and Address  (" &amp; MID('Names of Bidder'!A9,9, 20) &amp; ") :"</f>
        <v>Bidder’s Name and Address  (Sole Bidder) :</v>
      </c>
      <c r="B8" s="824"/>
      <c r="C8" s="824"/>
      <c r="D8" s="824"/>
      <c r="E8" s="824"/>
      <c r="F8" s="824"/>
      <c r="G8" s="824"/>
      <c r="H8" s="528"/>
      <c r="I8" s="528"/>
      <c r="J8" s="528"/>
      <c r="K8" s="446" t="s">
        <v>2</v>
      </c>
      <c r="L8" s="528"/>
      <c r="N8" s="4"/>
      <c r="U8" s="729"/>
      <c r="Z8" s="820">
        <f>'Names of Bidder'!C9</f>
        <v>0</v>
      </c>
      <c r="AA8" s="820"/>
      <c r="AB8" s="820"/>
      <c r="AC8" s="820"/>
      <c r="AD8" s="820"/>
      <c r="AE8" s="820"/>
      <c r="AF8" s="820"/>
      <c r="AG8" s="820"/>
      <c r="AH8" s="820"/>
      <c r="AI8" s="820"/>
      <c r="AJ8" s="820"/>
      <c r="AK8" s="820"/>
      <c r="AL8" s="820"/>
    </row>
    <row r="9" spans="1:256" ht="24" customHeight="1">
      <c r="A9" s="730" t="s">
        <v>12</v>
      </c>
      <c r="B9" s="731"/>
      <c r="C9" s="827" t="str">
        <f>IF('Names of Bidder'!C9=0, "", 'Names of Bidder'!C9)</f>
        <v/>
      </c>
      <c r="D9" s="827"/>
      <c r="E9" s="827"/>
      <c r="F9" s="827"/>
      <c r="G9" s="827"/>
      <c r="H9" s="434"/>
      <c r="I9" s="434"/>
      <c r="J9" s="732"/>
      <c r="K9" s="446" t="s">
        <v>3</v>
      </c>
      <c r="N9" s="4"/>
      <c r="U9" s="729"/>
      <c r="Z9" s="820" t="e">
        <f>'Names of Bidder'!#REF!</f>
        <v>#REF!</v>
      </c>
      <c r="AA9" s="820"/>
      <c r="AB9" s="820"/>
      <c r="AC9" s="820"/>
      <c r="AD9" s="820"/>
      <c r="AE9" s="820"/>
      <c r="AF9" s="820"/>
      <c r="AG9" s="820"/>
      <c r="AH9" s="820"/>
      <c r="AI9" s="820"/>
      <c r="AJ9" s="820"/>
      <c r="AK9" s="820"/>
      <c r="AL9" s="820"/>
    </row>
    <row r="10" spans="1:256" ht="24" customHeight="1">
      <c r="A10" s="730" t="s">
        <v>11</v>
      </c>
      <c r="B10" s="731"/>
      <c r="C10" s="826" t="str">
        <f>IF('Names of Bidder'!C10=0, "", 'Names of Bidder'!C10)</f>
        <v/>
      </c>
      <c r="D10" s="826"/>
      <c r="E10" s="826"/>
      <c r="F10" s="826"/>
      <c r="G10" s="826"/>
      <c r="H10" s="434"/>
      <c r="I10" s="434"/>
      <c r="J10" s="732"/>
      <c r="K10" s="446" t="s">
        <v>4</v>
      </c>
      <c r="N10" s="4"/>
      <c r="Z10" s="820" t="e">
        <f>"JOINT VENTURE OF "&amp;Z8&amp;" &amp; "&amp;Z9</f>
        <v>#REF!</v>
      </c>
      <c r="AA10" s="820"/>
      <c r="AB10" s="820"/>
      <c r="AC10" s="820"/>
      <c r="AD10" s="820"/>
      <c r="AE10" s="820"/>
      <c r="AF10" s="820"/>
      <c r="AG10" s="820"/>
      <c r="AH10" s="820"/>
      <c r="AI10" s="820"/>
      <c r="AJ10" s="820"/>
      <c r="AK10" s="820"/>
      <c r="AL10" s="820"/>
    </row>
    <row r="11" spans="1:256" ht="24" customHeight="1">
      <c r="A11" s="434"/>
      <c r="B11" s="434"/>
      <c r="C11" s="826" t="str">
        <f>IF('Names of Bidder'!C11=0, "", 'Names of Bidder'!C11)</f>
        <v/>
      </c>
      <c r="D11" s="826"/>
      <c r="E11" s="826"/>
      <c r="F11" s="826"/>
      <c r="G11" s="826"/>
      <c r="H11" s="434"/>
      <c r="I11" s="434"/>
      <c r="J11" s="732"/>
      <c r="K11" s="446" t="s">
        <v>5</v>
      </c>
      <c r="N11" s="4"/>
    </row>
    <row r="12" spans="1:256" ht="24" customHeight="1">
      <c r="A12" s="434"/>
      <c r="B12" s="434"/>
      <c r="C12" s="826" t="str">
        <f>IF('Names of Bidder'!C12=0, "", 'Names of Bidder'!C12)</f>
        <v/>
      </c>
      <c r="D12" s="826"/>
      <c r="E12" s="826"/>
      <c r="F12" s="826"/>
      <c r="G12" s="826"/>
      <c r="H12" s="434"/>
      <c r="I12" s="434"/>
      <c r="J12" s="732"/>
      <c r="K12" s="446" t="s">
        <v>6</v>
      </c>
      <c r="N12" s="4"/>
    </row>
    <row r="13" spans="1:256" s="733" customFormat="1" ht="26.25" customHeight="1">
      <c r="A13" s="829" t="s">
        <v>299</v>
      </c>
      <c r="B13" s="829"/>
      <c r="C13" s="829"/>
      <c r="D13" s="829"/>
      <c r="E13" s="829"/>
      <c r="F13" s="829"/>
      <c r="G13" s="829"/>
      <c r="H13" s="829"/>
      <c r="I13" s="829"/>
      <c r="J13" s="829"/>
      <c r="K13" s="829"/>
      <c r="L13" s="829"/>
      <c r="M13" s="829"/>
      <c r="N13" s="829"/>
    </row>
    <row r="14" spans="1:256" ht="15.75" customHeight="1">
      <c r="A14" s="4"/>
      <c r="B14" s="4"/>
      <c r="C14" s="4"/>
      <c r="D14" s="346"/>
      <c r="E14" s="4"/>
      <c r="F14" s="4"/>
      <c r="G14" s="4"/>
      <c r="H14" s="4"/>
      <c r="I14" s="4"/>
      <c r="J14" s="346"/>
      <c r="K14" s="825" t="s">
        <v>344</v>
      </c>
      <c r="L14" s="825"/>
      <c r="M14" s="825"/>
      <c r="N14" s="825"/>
    </row>
    <row r="15" spans="1:256" ht="122.25" customHeight="1">
      <c r="A15" s="385" t="s">
        <v>7</v>
      </c>
      <c r="B15" s="385" t="s">
        <v>260</v>
      </c>
      <c r="C15" s="385" t="s">
        <v>272</v>
      </c>
      <c r="D15" s="385" t="s">
        <v>274</v>
      </c>
      <c r="E15" s="385" t="s">
        <v>13</v>
      </c>
      <c r="F15" s="385" t="s">
        <v>300</v>
      </c>
      <c r="G15" s="385" t="s">
        <v>303</v>
      </c>
      <c r="H15" s="385" t="s">
        <v>306</v>
      </c>
      <c r="I15" s="385" t="s">
        <v>304</v>
      </c>
      <c r="J15" s="385" t="s">
        <v>8</v>
      </c>
      <c r="K15" s="16" t="s">
        <v>9</v>
      </c>
      <c r="L15" s="16" t="s">
        <v>10</v>
      </c>
      <c r="M15" s="385" t="s">
        <v>343</v>
      </c>
      <c r="N15" s="385" t="s">
        <v>342</v>
      </c>
    </row>
    <row r="16" spans="1:256" s="734" customFormat="1">
      <c r="A16" s="580">
        <v>1</v>
      </c>
      <c r="B16" s="580">
        <v>2</v>
      </c>
      <c r="C16" s="580">
        <v>3</v>
      </c>
      <c r="D16" s="581">
        <v>4</v>
      </c>
      <c r="E16" s="580">
        <v>5</v>
      </c>
      <c r="F16" s="580">
        <v>6</v>
      </c>
      <c r="G16" s="580">
        <v>7</v>
      </c>
      <c r="H16" s="580">
        <v>8</v>
      </c>
      <c r="I16" s="580">
        <v>9</v>
      </c>
      <c r="J16" s="581">
        <v>10</v>
      </c>
      <c r="K16" s="580">
        <v>11</v>
      </c>
      <c r="L16" s="580">
        <v>12</v>
      </c>
      <c r="M16" s="580">
        <v>13</v>
      </c>
      <c r="N16" s="580" t="s">
        <v>341</v>
      </c>
      <c r="IV16" s="734">
        <f>SUM(A16:IU16)</f>
        <v>91</v>
      </c>
    </row>
    <row r="17" spans="1:20" s="734" customFormat="1" ht="33.75" customHeight="1">
      <c r="A17" s="753" t="s">
        <v>53</v>
      </c>
      <c r="B17" s="769" t="s">
        <v>536</v>
      </c>
      <c r="C17" s="769"/>
      <c r="D17" s="769"/>
      <c r="E17" s="719"/>
      <c r="F17" s="719"/>
      <c r="G17" s="719"/>
      <c r="H17" s="719"/>
      <c r="I17" s="719"/>
      <c r="J17" s="719"/>
      <c r="K17" s="719"/>
      <c r="L17" s="719"/>
      <c r="M17" s="719"/>
      <c r="N17" s="719"/>
    </row>
    <row r="18" spans="1:20">
      <c r="A18" s="448">
        <v>1</v>
      </c>
      <c r="B18" s="525">
        <v>7000020568</v>
      </c>
      <c r="C18" s="525">
        <v>10</v>
      </c>
      <c r="D18" s="525" t="s">
        <v>553</v>
      </c>
      <c r="E18" s="525">
        <v>1000063980</v>
      </c>
      <c r="F18" s="525">
        <v>76141000</v>
      </c>
      <c r="G18" s="745"/>
      <c r="H18" s="525">
        <v>18</v>
      </c>
      <c r="I18" s="539"/>
      <c r="J18" s="521" t="s">
        <v>561</v>
      </c>
      <c r="K18" s="525" t="s">
        <v>484</v>
      </c>
      <c r="L18" s="525">
        <v>164.88</v>
      </c>
      <c r="M18" s="746"/>
      <c r="N18" s="527" t="str">
        <f>IF(M18=0, "INCLUDED", IF(ISERROR(M18*L18), M18, M18*L18))</f>
        <v>INCLUDED</v>
      </c>
      <c r="O18" s="735">
        <f>IF(N18="Included",0,N18)</f>
        <v>0</v>
      </c>
      <c r="P18" s="735">
        <f>IF( I18="",H18*(IF(N18="Included",0,N18))/100,I18*(IF(N18="Included",0,N18)))</f>
        <v>0</v>
      </c>
      <c r="Q18" s="736">
        <f>Discount!$H$36</f>
        <v>0</v>
      </c>
      <c r="R18" s="736">
        <f>Q18*O18</f>
        <v>0</v>
      </c>
      <c r="S18" s="736">
        <f>IF(I18="",H18*R18/100,I18*R18)</f>
        <v>0</v>
      </c>
      <c r="T18" s="737">
        <f>M18*L18</f>
        <v>0</v>
      </c>
    </row>
    <row r="19" spans="1:20" ht="31.5">
      <c r="A19" s="448">
        <v>2</v>
      </c>
      <c r="B19" s="525">
        <v>7000020568</v>
      </c>
      <c r="C19" s="525">
        <v>20</v>
      </c>
      <c r="D19" s="525" t="s">
        <v>554</v>
      </c>
      <c r="E19" s="525">
        <v>1000033694</v>
      </c>
      <c r="F19" s="525">
        <v>76169990</v>
      </c>
      <c r="G19" s="745"/>
      <c r="H19" s="525">
        <v>18</v>
      </c>
      <c r="I19" s="539"/>
      <c r="J19" s="521" t="s">
        <v>562</v>
      </c>
      <c r="K19" s="525" t="s">
        <v>493</v>
      </c>
      <c r="L19" s="525">
        <v>75</v>
      </c>
      <c r="M19" s="746"/>
      <c r="N19" s="527" t="str">
        <f t="shared" ref="N19:N96" si="0">IF(M19=0, "INCLUDED", IF(ISERROR(M19*L19), M19, M19*L19))</f>
        <v>INCLUDED</v>
      </c>
      <c r="O19" s="735">
        <f>IF(N19="Included",0,N19)</f>
        <v>0</v>
      </c>
      <c r="P19" s="735">
        <f>IF( I19="",H19*(IF(N19="Included",0,N19))/100,I19*(IF(N19="Included",0,N19)))</f>
        <v>0</v>
      </c>
      <c r="Q19" s="735">
        <f>Discount!$H$36</f>
        <v>0</v>
      </c>
      <c r="R19" s="736">
        <f>Q19*O19</f>
        <v>0</v>
      </c>
      <c r="S19" s="736">
        <f>IF(I19="",H19*R19/100,I19*R19)</f>
        <v>0</v>
      </c>
      <c r="T19" s="737">
        <f t="shared" ref="T19:T172" si="1">M19*L19</f>
        <v>0</v>
      </c>
    </row>
    <row r="20" spans="1:20" ht="31.5">
      <c r="A20" s="448">
        <v>3</v>
      </c>
      <c r="B20" s="525">
        <v>7000020568</v>
      </c>
      <c r="C20" s="525">
        <v>30</v>
      </c>
      <c r="D20" s="525" t="s">
        <v>554</v>
      </c>
      <c r="E20" s="525">
        <v>1000033695</v>
      </c>
      <c r="F20" s="525">
        <v>76169990</v>
      </c>
      <c r="G20" s="745"/>
      <c r="H20" s="525">
        <v>18</v>
      </c>
      <c r="I20" s="539"/>
      <c r="J20" s="521" t="s">
        <v>563</v>
      </c>
      <c r="K20" s="525" t="s">
        <v>493</v>
      </c>
      <c r="L20" s="525">
        <v>23</v>
      </c>
      <c r="M20" s="746"/>
      <c r="N20" s="527" t="str">
        <f t="shared" si="0"/>
        <v>INCLUDED</v>
      </c>
      <c r="O20" s="735">
        <f>IF(N20="Included",0,N20)</f>
        <v>0</v>
      </c>
      <c r="P20" s="735">
        <f>IF( I20="",H20*(IF(N20="Included",0,N20))/100,I20*(IF(N20="Included",0,N20)))</f>
        <v>0</v>
      </c>
      <c r="Q20" s="735">
        <f>Discount!$H$36</f>
        <v>0</v>
      </c>
      <c r="R20" s="736">
        <f>Q20*O20</f>
        <v>0</v>
      </c>
      <c r="S20" s="736">
        <f>IF(I20="",H20*R20/100,I20*R20)</f>
        <v>0</v>
      </c>
      <c r="T20" s="737">
        <f t="shared" si="1"/>
        <v>0</v>
      </c>
    </row>
    <row r="21" spans="1:20" ht="31.5">
      <c r="A21" s="750">
        <v>4</v>
      </c>
      <c r="B21" s="525">
        <v>7000020568</v>
      </c>
      <c r="C21" s="525">
        <v>40</v>
      </c>
      <c r="D21" s="525" t="s">
        <v>554</v>
      </c>
      <c r="E21" s="525">
        <v>1000033696</v>
      </c>
      <c r="F21" s="525">
        <v>73082011</v>
      </c>
      <c r="G21" s="745"/>
      <c r="H21" s="525">
        <v>18</v>
      </c>
      <c r="I21" s="539"/>
      <c r="J21" s="521" t="s">
        <v>564</v>
      </c>
      <c r="K21" s="525" t="s">
        <v>493</v>
      </c>
      <c r="L21" s="525">
        <v>2376</v>
      </c>
      <c r="M21" s="746"/>
      <c r="N21" s="527" t="str">
        <f t="shared" si="0"/>
        <v>INCLUDED</v>
      </c>
      <c r="O21" s="735">
        <f>IF(N21="Included",0,N21)</f>
        <v>0</v>
      </c>
      <c r="P21" s="735">
        <f>IF( I21="",H21*(IF(N21="Included",0,N21))/100,I21*(IF(N21="Included",0,N21)))</f>
        <v>0</v>
      </c>
      <c r="Q21" s="735">
        <f>Discount!$H$36</f>
        <v>0</v>
      </c>
      <c r="R21" s="736">
        <f>Q21*O21</f>
        <v>0</v>
      </c>
      <c r="S21" s="736">
        <f>IF(I21="",H21*R21/100,I21*R21)</f>
        <v>0</v>
      </c>
      <c r="T21" s="737">
        <f t="shared" si="1"/>
        <v>0</v>
      </c>
    </row>
    <row r="22" spans="1:20">
      <c r="A22" s="750">
        <v>5</v>
      </c>
      <c r="B22" s="525">
        <v>7000020568</v>
      </c>
      <c r="C22" s="525">
        <v>50</v>
      </c>
      <c r="D22" s="525" t="s">
        <v>555</v>
      </c>
      <c r="E22" s="525">
        <v>1000053285</v>
      </c>
      <c r="F22" s="525">
        <v>73082011</v>
      </c>
      <c r="G22" s="745"/>
      <c r="H22" s="525">
        <v>18</v>
      </c>
      <c r="I22" s="539"/>
      <c r="J22" s="521" t="s">
        <v>565</v>
      </c>
      <c r="K22" s="525" t="s">
        <v>493</v>
      </c>
      <c r="L22" s="525">
        <v>1188</v>
      </c>
      <c r="M22" s="746"/>
      <c r="N22" s="527" t="str">
        <f t="shared" si="0"/>
        <v>INCLUDED</v>
      </c>
      <c r="O22" s="735">
        <f t="shared" ref="O22:O96" si="2">IF(N22="Included",0,N22)</f>
        <v>0</v>
      </c>
      <c r="P22" s="735">
        <f t="shared" ref="P22:P96" si="3">IF( I22="",H22*(IF(N22="Included",0,N22))/100,I22*(IF(N22="Included",0,N22)))</f>
        <v>0</v>
      </c>
      <c r="Q22" s="735">
        <f>Discount!$H$36</f>
        <v>0</v>
      </c>
      <c r="R22" s="736">
        <f t="shared" ref="R22:R96" si="4">Q22*O22</f>
        <v>0</v>
      </c>
      <c r="S22" s="736">
        <f t="shared" ref="S22:S96" si="5">IF(I22="",H22*R22/100,I22*R22)</f>
        <v>0</v>
      </c>
      <c r="T22" s="737">
        <f t="shared" si="1"/>
        <v>0</v>
      </c>
    </row>
    <row r="23" spans="1:20" ht="31.5">
      <c r="A23" s="750">
        <v>6</v>
      </c>
      <c r="B23" s="525">
        <v>7000020568</v>
      </c>
      <c r="C23" s="525">
        <v>60</v>
      </c>
      <c r="D23" s="525" t="s">
        <v>556</v>
      </c>
      <c r="E23" s="525">
        <v>1000033674</v>
      </c>
      <c r="F23" s="525">
        <v>73082011</v>
      </c>
      <c r="G23" s="745"/>
      <c r="H23" s="525">
        <v>18</v>
      </c>
      <c r="I23" s="539"/>
      <c r="J23" s="521" t="s">
        <v>566</v>
      </c>
      <c r="K23" s="525" t="s">
        <v>493</v>
      </c>
      <c r="L23" s="525">
        <v>1188</v>
      </c>
      <c r="M23" s="746"/>
      <c r="N23" s="527" t="str">
        <f t="shared" si="0"/>
        <v>INCLUDED</v>
      </c>
      <c r="O23" s="735">
        <f t="shared" si="2"/>
        <v>0</v>
      </c>
      <c r="P23" s="735">
        <f t="shared" si="3"/>
        <v>0</v>
      </c>
      <c r="Q23" s="735">
        <f>Discount!$H$36</f>
        <v>0</v>
      </c>
      <c r="R23" s="736">
        <f t="shared" si="4"/>
        <v>0</v>
      </c>
      <c r="S23" s="736">
        <f t="shared" si="5"/>
        <v>0</v>
      </c>
      <c r="T23" s="737">
        <f t="shared" si="1"/>
        <v>0</v>
      </c>
    </row>
    <row r="24" spans="1:20" ht="31.5">
      <c r="A24" s="750">
        <v>7</v>
      </c>
      <c r="B24" s="525">
        <v>7000020568</v>
      </c>
      <c r="C24" s="525">
        <v>70</v>
      </c>
      <c r="D24" s="525" t="s">
        <v>557</v>
      </c>
      <c r="E24" s="525">
        <v>1000063980</v>
      </c>
      <c r="F24" s="525">
        <v>76141000</v>
      </c>
      <c r="G24" s="745"/>
      <c r="H24" s="525">
        <v>18</v>
      </c>
      <c r="I24" s="539"/>
      <c r="J24" s="521" t="s">
        <v>561</v>
      </c>
      <c r="K24" s="525" t="s">
        <v>484</v>
      </c>
      <c r="L24" s="525">
        <v>16.399999999999999</v>
      </c>
      <c r="M24" s="746"/>
      <c r="N24" s="527" t="str">
        <f t="shared" si="0"/>
        <v>INCLUDED</v>
      </c>
      <c r="O24" s="735">
        <f t="shared" si="2"/>
        <v>0</v>
      </c>
      <c r="P24" s="735">
        <f t="shared" si="3"/>
        <v>0</v>
      </c>
      <c r="Q24" s="735">
        <f>Discount!$H$36</f>
        <v>0</v>
      </c>
      <c r="R24" s="736">
        <f t="shared" si="4"/>
        <v>0</v>
      </c>
      <c r="S24" s="736">
        <f t="shared" si="5"/>
        <v>0</v>
      </c>
      <c r="T24" s="737">
        <f t="shared" si="1"/>
        <v>0</v>
      </c>
    </row>
    <row r="25" spans="1:20" ht="31.5">
      <c r="A25" s="750">
        <v>8</v>
      </c>
      <c r="B25" s="525">
        <v>7000020568</v>
      </c>
      <c r="C25" s="525">
        <v>80</v>
      </c>
      <c r="D25" s="525" t="s">
        <v>558</v>
      </c>
      <c r="E25" s="525">
        <v>1000033694</v>
      </c>
      <c r="F25" s="525">
        <v>76169990</v>
      </c>
      <c r="G25" s="745"/>
      <c r="H25" s="525">
        <v>18</v>
      </c>
      <c r="I25" s="539"/>
      <c r="J25" s="521" t="s">
        <v>562</v>
      </c>
      <c r="K25" s="525" t="s">
        <v>493</v>
      </c>
      <c r="L25" s="525">
        <v>7</v>
      </c>
      <c r="M25" s="746"/>
      <c r="N25" s="527" t="str">
        <f t="shared" si="0"/>
        <v>INCLUDED</v>
      </c>
      <c r="O25" s="735">
        <f t="shared" si="2"/>
        <v>0</v>
      </c>
      <c r="P25" s="735">
        <f t="shared" si="3"/>
        <v>0</v>
      </c>
      <c r="Q25" s="735">
        <f>Discount!$H$36</f>
        <v>0</v>
      </c>
      <c r="R25" s="736">
        <f t="shared" si="4"/>
        <v>0</v>
      </c>
      <c r="S25" s="736">
        <f t="shared" si="5"/>
        <v>0</v>
      </c>
      <c r="T25" s="737">
        <f t="shared" si="1"/>
        <v>0</v>
      </c>
    </row>
    <row r="26" spans="1:20" ht="31.5">
      <c r="A26" s="750">
        <v>9</v>
      </c>
      <c r="B26" s="525">
        <v>7000020568</v>
      </c>
      <c r="C26" s="525">
        <v>90</v>
      </c>
      <c r="D26" s="525" t="s">
        <v>558</v>
      </c>
      <c r="E26" s="525">
        <v>1000033695</v>
      </c>
      <c r="F26" s="525">
        <v>76169990</v>
      </c>
      <c r="G26" s="745"/>
      <c r="H26" s="525">
        <v>18</v>
      </c>
      <c r="I26" s="539"/>
      <c r="J26" s="521" t="s">
        <v>563</v>
      </c>
      <c r="K26" s="525" t="s">
        <v>493</v>
      </c>
      <c r="L26" s="525">
        <v>3</v>
      </c>
      <c r="M26" s="746"/>
      <c r="N26" s="527" t="str">
        <f t="shared" si="0"/>
        <v>INCLUDED</v>
      </c>
      <c r="O26" s="735">
        <f t="shared" si="2"/>
        <v>0</v>
      </c>
      <c r="P26" s="735">
        <f t="shared" si="3"/>
        <v>0</v>
      </c>
      <c r="Q26" s="735">
        <f>Discount!$H$36</f>
        <v>0</v>
      </c>
      <c r="R26" s="736">
        <f t="shared" si="4"/>
        <v>0</v>
      </c>
      <c r="S26" s="736">
        <f t="shared" si="5"/>
        <v>0</v>
      </c>
      <c r="T26" s="737">
        <f t="shared" si="1"/>
        <v>0</v>
      </c>
    </row>
    <row r="27" spans="1:20" ht="31.5">
      <c r="A27" s="750">
        <v>10</v>
      </c>
      <c r="B27" s="525">
        <v>7000020568</v>
      </c>
      <c r="C27" s="525">
        <v>100</v>
      </c>
      <c r="D27" s="525" t="s">
        <v>558</v>
      </c>
      <c r="E27" s="525">
        <v>1000033696</v>
      </c>
      <c r="F27" s="525">
        <v>73082011</v>
      </c>
      <c r="G27" s="745"/>
      <c r="H27" s="525">
        <v>18</v>
      </c>
      <c r="I27" s="539"/>
      <c r="J27" s="521" t="s">
        <v>564</v>
      </c>
      <c r="K27" s="525" t="s">
        <v>493</v>
      </c>
      <c r="L27" s="525">
        <v>144</v>
      </c>
      <c r="M27" s="746"/>
      <c r="N27" s="527" t="str">
        <f t="shared" si="0"/>
        <v>INCLUDED</v>
      </c>
      <c r="O27" s="735">
        <f t="shared" si="2"/>
        <v>0</v>
      </c>
      <c r="P27" s="735">
        <f t="shared" si="3"/>
        <v>0</v>
      </c>
      <c r="Q27" s="735">
        <f>Discount!$H$36</f>
        <v>0</v>
      </c>
      <c r="R27" s="736">
        <f t="shared" si="4"/>
        <v>0</v>
      </c>
      <c r="S27" s="736">
        <f t="shared" si="5"/>
        <v>0</v>
      </c>
      <c r="T27" s="737">
        <f t="shared" si="1"/>
        <v>0</v>
      </c>
    </row>
    <row r="28" spans="1:20" ht="31.5">
      <c r="A28" s="750">
        <v>11</v>
      </c>
      <c r="B28" s="525">
        <v>7000020568</v>
      </c>
      <c r="C28" s="525">
        <v>110</v>
      </c>
      <c r="D28" s="525" t="s">
        <v>559</v>
      </c>
      <c r="E28" s="525">
        <v>1000053285</v>
      </c>
      <c r="F28" s="525">
        <v>73082011</v>
      </c>
      <c r="G28" s="745"/>
      <c r="H28" s="525">
        <v>18</v>
      </c>
      <c r="I28" s="539"/>
      <c r="J28" s="521" t="s">
        <v>565</v>
      </c>
      <c r="K28" s="525" t="s">
        <v>493</v>
      </c>
      <c r="L28" s="525">
        <v>24</v>
      </c>
      <c r="M28" s="746"/>
      <c r="N28" s="527" t="str">
        <f t="shared" si="0"/>
        <v>INCLUDED</v>
      </c>
      <c r="O28" s="735">
        <f t="shared" si="2"/>
        <v>0</v>
      </c>
      <c r="P28" s="735">
        <f t="shared" si="3"/>
        <v>0</v>
      </c>
      <c r="Q28" s="735">
        <f>Discount!$H$36</f>
        <v>0</v>
      </c>
      <c r="R28" s="736">
        <f t="shared" si="4"/>
        <v>0</v>
      </c>
      <c r="S28" s="736">
        <f t="shared" si="5"/>
        <v>0</v>
      </c>
      <c r="T28" s="737">
        <f t="shared" si="1"/>
        <v>0</v>
      </c>
    </row>
    <row r="29" spans="1:20" ht="31.5">
      <c r="A29" s="750">
        <v>12</v>
      </c>
      <c r="B29" s="525">
        <v>7000020568</v>
      </c>
      <c r="C29" s="525">
        <v>120</v>
      </c>
      <c r="D29" s="525" t="s">
        <v>560</v>
      </c>
      <c r="E29" s="525">
        <v>1000033674</v>
      </c>
      <c r="F29" s="525">
        <v>73082011</v>
      </c>
      <c r="G29" s="745"/>
      <c r="H29" s="525">
        <v>18</v>
      </c>
      <c r="I29" s="539"/>
      <c r="J29" s="521" t="s">
        <v>566</v>
      </c>
      <c r="K29" s="525" t="s">
        <v>493</v>
      </c>
      <c r="L29" s="525">
        <v>24</v>
      </c>
      <c r="M29" s="746"/>
      <c r="N29" s="527" t="str">
        <f t="shared" si="0"/>
        <v>INCLUDED</v>
      </c>
      <c r="O29" s="735">
        <f t="shared" si="2"/>
        <v>0</v>
      </c>
      <c r="P29" s="735">
        <f t="shared" si="3"/>
        <v>0</v>
      </c>
      <c r="Q29" s="735">
        <f>Discount!$H$36</f>
        <v>0</v>
      </c>
      <c r="R29" s="736">
        <f t="shared" si="4"/>
        <v>0</v>
      </c>
      <c r="S29" s="736">
        <f t="shared" si="5"/>
        <v>0</v>
      </c>
      <c r="T29" s="737">
        <f t="shared" si="1"/>
        <v>0</v>
      </c>
    </row>
    <row r="30" spans="1:20" s="734" customFormat="1" ht="33.75" customHeight="1">
      <c r="A30" s="753" t="s">
        <v>67</v>
      </c>
      <c r="B30" s="769" t="s">
        <v>537</v>
      </c>
      <c r="C30" s="769"/>
      <c r="D30" s="769"/>
      <c r="E30" s="719"/>
      <c r="F30" s="719"/>
      <c r="G30" s="719"/>
      <c r="H30" s="719"/>
      <c r="I30" s="719"/>
      <c r="J30" s="719"/>
      <c r="K30" s="719"/>
      <c r="L30" s="719"/>
      <c r="M30" s="719"/>
      <c r="N30" s="719"/>
    </row>
    <row r="31" spans="1:20">
      <c r="A31" s="752">
        <v>1</v>
      </c>
      <c r="B31" s="525">
        <v>7000020553</v>
      </c>
      <c r="C31" s="525">
        <v>10</v>
      </c>
      <c r="D31" s="525" t="s">
        <v>567</v>
      </c>
      <c r="E31" s="525">
        <v>1000064245</v>
      </c>
      <c r="F31" s="525">
        <v>76141000</v>
      </c>
      <c r="G31" s="745"/>
      <c r="H31" s="525">
        <v>18</v>
      </c>
      <c r="I31" s="539"/>
      <c r="J31" s="521" t="s">
        <v>575</v>
      </c>
      <c r="K31" s="525" t="s">
        <v>484</v>
      </c>
      <c r="L31" s="525">
        <v>30.884</v>
      </c>
      <c r="M31" s="746"/>
      <c r="N31" s="527" t="str">
        <f>IF(M31=0, "INCLUDED", IF(ISERROR(M31*L31), M31, M31*L31))</f>
        <v>INCLUDED</v>
      </c>
      <c r="O31" s="735">
        <f>IF(N31="Included",0,N31)</f>
        <v>0</v>
      </c>
      <c r="P31" s="735">
        <f>IF( I31="",H31*(IF(N31="Included",0,N31))/100,I31*(IF(N31="Included",0,N31)))</f>
        <v>0</v>
      </c>
      <c r="Q31" s="736">
        <f>Discount!$H$36</f>
        <v>0</v>
      </c>
      <c r="R31" s="736">
        <f>Q31*O31</f>
        <v>0</v>
      </c>
      <c r="S31" s="736">
        <f>IF(I31="",H31*R31/100,I31*R31)</f>
        <v>0</v>
      </c>
      <c r="T31" s="737">
        <f>M31*L31</f>
        <v>0</v>
      </c>
    </row>
    <row r="32" spans="1:20" ht="31.5">
      <c r="A32" s="752">
        <v>2</v>
      </c>
      <c r="B32" s="525">
        <v>7000020553</v>
      </c>
      <c r="C32" s="525">
        <v>20</v>
      </c>
      <c r="D32" s="525" t="s">
        <v>568</v>
      </c>
      <c r="E32" s="525">
        <v>1000064627</v>
      </c>
      <c r="F32" s="525">
        <v>76169990</v>
      </c>
      <c r="G32" s="745"/>
      <c r="H32" s="525">
        <v>18</v>
      </c>
      <c r="I32" s="539"/>
      <c r="J32" s="521" t="s">
        <v>576</v>
      </c>
      <c r="K32" s="525" t="s">
        <v>493</v>
      </c>
      <c r="L32" s="525">
        <v>14</v>
      </c>
      <c r="M32" s="746"/>
      <c r="N32" s="527" t="str">
        <f t="shared" ref="N32:N44" si="6">IF(M32=0, "INCLUDED", IF(ISERROR(M32*L32), M32, M32*L32))</f>
        <v>INCLUDED</v>
      </c>
      <c r="O32" s="735">
        <f>IF(N32="Included",0,N32)</f>
        <v>0</v>
      </c>
      <c r="P32" s="735">
        <f>IF( I32="",H32*(IF(N32="Included",0,N32))/100,I32*(IF(N32="Included",0,N32)))</f>
        <v>0</v>
      </c>
      <c r="Q32" s="735">
        <f>Discount!$H$36</f>
        <v>0</v>
      </c>
      <c r="R32" s="736">
        <f>Q32*O32</f>
        <v>0</v>
      </c>
      <c r="S32" s="736">
        <f>IF(I32="",H32*R32/100,I32*R32)</f>
        <v>0</v>
      </c>
      <c r="T32" s="737">
        <f t="shared" ref="T32:T44" si="7">M32*L32</f>
        <v>0</v>
      </c>
    </row>
    <row r="33" spans="1:20" ht="31.5">
      <c r="A33" s="752">
        <v>3</v>
      </c>
      <c r="B33" s="525">
        <v>7000020553</v>
      </c>
      <c r="C33" s="525">
        <v>30</v>
      </c>
      <c r="D33" s="525" t="s">
        <v>568</v>
      </c>
      <c r="E33" s="525">
        <v>1000064634</v>
      </c>
      <c r="F33" s="525">
        <v>76169990</v>
      </c>
      <c r="G33" s="745"/>
      <c r="H33" s="525">
        <v>18</v>
      </c>
      <c r="I33" s="539"/>
      <c r="J33" s="521" t="s">
        <v>577</v>
      </c>
      <c r="K33" s="525" t="s">
        <v>493</v>
      </c>
      <c r="L33" s="525">
        <v>4</v>
      </c>
      <c r="M33" s="746"/>
      <c r="N33" s="527" t="str">
        <f t="shared" si="6"/>
        <v>INCLUDED</v>
      </c>
      <c r="O33" s="735">
        <f>IF(N33="Included",0,N33)</f>
        <v>0</v>
      </c>
      <c r="P33" s="735">
        <f>IF( I33="",H33*(IF(N33="Included",0,N33))/100,I33*(IF(N33="Included",0,N33)))</f>
        <v>0</v>
      </c>
      <c r="Q33" s="735">
        <f>Discount!$H$36</f>
        <v>0</v>
      </c>
      <c r="R33" s="736">
        <f>Q33*O33</f>
        <v>0</v>
      </c>
      <c r="S33" s="736">
        <f>IF(I33="",H33*R33/100,I33*R33)</f>
        <v>0</v>
      </c>
      <c r="T33" s="737">
        <f t="shared" si="7"/>
        <v>0</v>
      </c>
    </row>
    <row r="34" spans="1:20" ht="31.5">
      <c r="A34" s="752">
        <v>4</v>
      </c>
      <c r="B34" s="525">
        <v>7000020553</v>
      </c>
      <c r="C34" s="525">
        <v>40</v>
      </c>
      <c r="D34" s="525" t="s">
        <v>568</v>
      </c>
      <c r="E34" s="525">
        <v>1000064656</v>
      </c>
      <c r="F34" s="525">
        <v>76169990</v>
      </c>
      <c r="G34" s="745"/>
      <c r="H34" s="525">
        <v>18</v>
      </c>
      <c r="I34" s="539"/>
      <c r="J34" s="521" t="s">
        <v>578</v>
      </c>
      <c r="K34" s="525" t="s">
        <v>493</v>
      </c>
      <c r="L34" s="525">
        <v>360</v>
      </c>
      <c r="M34" s="746"/>
      <c r="N34" s="527" t="str">
        <f t="shared" si="6"/>
        <v>INCLUDED</v>
      </c>
      <c r="O34" s="735">
        <f>IF(N34="Included",0,N34)</f>
        <v>0</v>
      </c>
      <c r="P34" s="735">
        <f>IF( I34="",H34*(IF(N34="Included",0,N34))/100,I34*(IF(N34="Included",0,N34)))</f>
        <v>0</v>
      </c>
      <c r="Q34" s="735">
        <f>Discount!$H$36</f>
        <v>0</v>
      </c>
      <c r="R34" s="736">
        <f>Q34*O34</f>
        <v>0</v>
      </c>
      <c r="S34" s="736">
        <f>IF(I34="",H34*R34/100,I34*R34)</f>
        <v>0</v>
      </c>
      <c r="T34" s="737">
        <f t="shared" si="7"/>
        <v>0</v>
      </c>
    </row>
    <row r="35" spans="1:20">
      <c r="A35" s="752">
        <v>5</v>
      </c>
      <c r="B35" s="525">
        <v>7000020553</v>
      </c>
      <c r="C35" s="525">
        <v>50</v>
      </c>
      <c r="D35" s="525" t="s">
        <v>555</v>
      </c>
      <c r="E35" s="525">
        <v>1000053285</v>
      </c>
      <c r="F35" s="525">
        <v>73082011</v>
      </c>
      <c r="G35" s="745"/>
      <c r="H35" s="525">
        <v>18</v>
      </c>
      <c r="I35" s="539"/>
      <c r="J35" s="521" t="s">
        <v>565</v>
      </c>
      <c r="K35" s="525" t="s">
        <v>493</v>
      </c>
      <c r="L35" s="525">
        <v>180</v>
      </c>
      <c r="M35" s="746"/>
      <c r="N35" s="527" t="str">
        <f t="shared" si="6"/>
        <v>INCLUDED</v>
      </c>
      <c r="O35" s="735">
        <f t="shared" ref="O35:O44" si="8">IF(N35="Included",0,N35)</f>
        <v>0</v>
      </c>
      <c r="P35" s="735">
        <f t="shared" ref="P35:P44" si="9">IF( I35="",H35*(IF(N35="Included",0,N35))/100,I35*(IF(N35="Included",0,N35)))</f>
        <v>0</v>
      </c>
      <c r="Q35" s="735">
        <f>Discount!$H$36</f>
        <v>0</v>
      </c>
      <c r="R35" s="736">
        <f t="shared" ref="R35:R44" si="10">Q35*O35</f>
        <v>0</v>
      </c>
      <c r="S35" s="736">
        <f t="shared" ref="S35:S44" si="11">IF(I35="",H35*R35/100,I35*R35)</f>
        <v>0</v>
      </c>
      <c r="T35" s="737">
        <f t="shared" si="7"/>
        <v>0</v>
      </c>
    </row>
    <row r="36" spans="1:20" ht="31.5">
      <c r="A36" s="752">
        <v>6</v>
      </c>
      <c r="B36" s="525">
        <v>7000020553</v>
      </c>
      <c r="C36" s="525">
        <v>60</v>
      </c>
      <c r="D36" s="525" t="s">
        <v>569</v>
      </c>
      <c r="E36" s="525">
        <v>1000064657</v>
      </c>
      <c r="F36" s="525">
        <v>76169990</v>
      </c>
      <c r="G36" s="745"/>
      <c r="H36" s="525">
        <v>18</v>
      </c>
      <c r="I36" s="539"/>
      <c r="J36" s="521" t="s">
        <v>579</v>
      </c>
      <c r="K36" s="525" t="s">
        <v>493</v>
      </c>
      <c r="L36" s="525">
        <v>180</v>
      </c>
      <c r="M36" s="746"/>
      <c r="N36" s="527" t="str">
        <f t="shared" si="6"/>
        <v>INCLUDED</v>
      </c>
      <c r="O36" s="735">
        <f t="shared" si="8"/>
        <v>0</v>
      </c>
      <c r="P36" s="735">
        <f t="shared" si="9"/>
        <v>0</v>
      </c>
      <c r="Q36" s="735">
        <f>Discount!$H$36</f>
        <v>0</v>
      </c>
      <c r="R36" s="736">
        <f t="shared" si="10"/>
        <v>0</v>
      </c>
      <c r="S36" s="736">
        <f t="shared" si="11"/>
        <v>0</v>
      </c>
      <c r="T36" s="737">
        <f t="shared" si="7"/>
        <v>0</v>
      </c>
    </row>
    <row r="37" spans="1:20" ht="31.5">
      <c r="A37" s="752">
        <v>7</v>
      </c>
      <c r="B37" s="525">
        <v>7000020553</v>
      </c>
      <c r="C37" s="525">
        <v>70</v>
      </c>
      <c r="D37" s="525" t="s">
        <v>570</v>
      </c>
      <c r="E37" s="525">
        <v>1000064245</v>
      </c>
      <c r="F37" s="525">
        <v>76141000</v>
      </c>
      <c r="G37" s="745"/>
      <c r="H37" s="525">
        <v>18</v>
      </c>
      <c r="I37" s="539"/>
      <c r="J37" s="521" t="s">
        <v>575</v>
      </c>
      <c r="K37" s="525" t="s">
        <v>484</v>
      </c>
      <c r="L37" s="525">
        <v>5</v>
      </c>
      <c r="M37" s="746"/>
      <c r="N37" s="527" t="str">
        <f t="shared" si="6"/>
        <v>INCLUDED</v>
      </c>
      <c r="O37" s="735">
        <f t="shared" si="8"/>
        <v>0</v>
      </c>
      <c r="P37" s="735">
        <f t="shared" si="9"/>
        <v>0</v>
      </c>
      <c r="Q37" s="735">
        <f>Discount!$H$36</f>
        <v>0</v>
      </c>
      <c r="R37" s="736">
        <f t="shared" si="10"/>
        <v>0</v>
      </c>
      <c r="S37" s="736">
        <f t="shared" si="11"/>
        <v>0</v>
      </c>
      <c r="T37" s="737">
        <f t="shared" si="7"/>
        <v>0</v>
      </c>
    </row>
    <row r="38" spans="1:20" ht="31.5">
      <c r="A38" s="752">
        <v>8</v>
      </c>
      <c r="B38" s="525">
        <v>7000020553</v>
      </c>
      <c r="C38" s="525">
        <v>80</v>
      </c>
      <c r="D38" s="525" t="s">
        <v>571</v>
      </c>
      <c r="E38" s="525">
        <v>1000064627</v>
      </c>
      <c r="F38" s="525">
        <v>76169990</v>
      </c>
      <c r="G38" s="745"/>
      <c r="H38" s="525">
        <v>18</v>
      </c>
      <c r="I38" s="539"/>
      <c r="J38" s="521" t="s">
        <v>576</v>
      </c>
      <c r="K38" s="525" t="s">
        <v>493</v>
      </c>
      <c r="L38" s="525">
        <v>2</v>
      </c>
      <c r="M38" s="746"/>
      <c r="N38" s="527" t="str">
        <f t="shared" si="6"/>
        <v>INCLUDED</v>
      </c>
      <c r="O38" s="735">
        <f t="shared" si="8"/>
        <v>0</v>
      </c>
      <c r="P38" s="735">
        <f t="shared" si="9"/>
        <v>0</v>
      </c>
      <c r="Q38" s="735">
        <f>Discount!$H$36</f>
        <v>0</v>
      </c>
      <c r="R38" s="736">
        <f t="shared" si="10"/>
        <v>0</v>
      </c>
      <c r="S38" s="736">
        <f t="shared" si="11"/>
        <v>0</v>
      </c>
      <c r="T38" s="737">
        <f t="shared" si="7"/>
        <v>0</v>
      </c>
    </row>
    <row r="39" spans="1:20" ht="31.5">
      <c r="A39" s="752">
        <v>9</v>
      </c>
      <c r="B39" s="525">
        <v>7000020553</v>
      </c>
      <c r="C39" s="525">
        <v>90</v>
      </c>
      <c r="D39" s="525" t="s">
        <v>571</v>
      </c>
      <c r="E39" s="525">
        <v>1000064634</v>
      </c>
      <c r="F39" s="525">
        <v>76169990</v>
      </c>
      <c r="G39" s="745"/>
      <c r="H39" s="525">
        <v>18</v>
      </c>
      <c r="I39" s="539"/>
      <c r="J39" s="521" t="s">
        <v>577</v>
      </c>
      <c r="K39" s="525" t="s">
        <v>493</v>
      </c>
      <c r="L39" s="525">
        <v>1</v>
      </c>
      <c r="M39" s="746"/>
      <c r="N39" s="527" t="str">
        <f t="shared" si="6"/>
        <v>INCLUDED</v>
      </c>
      <c r="O39" s="735">
        <f t="shared" si="8"/>
        <v>0</v>
      </c>
      <c r="P39" s="735">
        <f t="shared" si="9"/>
        <v>0</v>
      </c>
      <c r="Q39" s="735">
        <f>Discount!$H$36</f>
        <v>0</v>
      </c>
      <c r="R39" s="736">
        <f t="shared" si="10"/>
        <v>0</v>
      </c>
      <c r="S39" s="736">
        <f t="shared" si="11"/>
        <v>0</v>
      </c>
      <c r="T39" s="737">
        <f t="shared" si="7"/>
        <v>0</v>
      </c>
    </row>
    <row r="40" spans="1:20" ht="31.5">
      <c r="A40" s="752">
        <v>10</v>
      </c>
      <c r="B40" s="525">
        <v>7000020553</v>
      </c>
      <c r="C40" s="525">
        <v>100</v>
      </c>
      <c r="D40" s="525" t="s">
        <v>571</v>
      </c>
      <c r="E40" s="525">
        <v>1000064656</v>
      </c>
      <c r="F40" s="525">
        <v>76169990</v>
      </c>
      <c r="G40" s="745"/>
      <c r="H40" s="525">
        <v>18</v>
      </c>
      <c r="I40" s="539"/>
      <c r="J40" s="521" t="s">
        <v>578</v>
      </c>
      <c r="K40" s="525" t="s">
        <v>493</v>
      </c>
      <c r="L40" s="525">
        <v>36</v>
      </c>
      <c r="M40" s="746"/>
      <c r="N40" s="527" t="str">
        <f t="shared" si="6"/>
        <v>INCLUDED</v>
      </c>
      <c r="O40" s="735">
        <f t="shared" si="8"/>
        <v>0</v>
      </c>
      <c r="P40" s="735">
        <f t="shared" si="9"/>
        <v>0</v>
      </c>
      <c r="Q40" s="735">
        <f>Discount!$H$36</f>
        <v>0</v>
      </c>
      <c r="R40" s="736">
        <f t="shared" si="10"/>
        <v>0</v>
      </c>
      <c r="S40" s="736">
        <f t="shared" si="11"/>
        <v>0</v>
      </c>
      <c r="T40" s="737">
        <f t="shared" si="7"/>
        <v>0</v>
      </c>
    </row>
    <row r="41" spans="1:20" ht="31.5">
      <c r="A41" s="752">
        <v>11</v>
      </c>
      <c r="B41" s="525">
        <v>7000020553</v>
      </c>
      <c r="C41" s="525">
        <v>110</v>
      </c>
      <c r="D41" s="525" t="s">
        <v>559</v>
      </c>
      <c r="E41" s="525">
        <v>1000053285</v>
      </c>
      <c r="F41" s="525">
        <v>73082011</v>
      </c>
      <c r="G41" s="745"/>
      <c r="H41" s="525">
        <v>18</v>
      </c>
      <c r="I41" s="539"/>
      <c r="J41" s="521" t="s">
        <v>565</v>
      </c>
      <c r="K41" s="525" t="s">
        <v>493</v>
      </c>
      <c r="L41" s="525">
        <v>3</v>
      </c>
      <c r="M41" s="746"/>
      <c r="N41" s="527" t="str">
        <f t="shared" si="6"/>
        <v>INCLUDED</v>
      </c>
      <c r="O41" s="735">
        <f t="shared" si="8"/>
        <v>0</v>
      </c>
      <c r="P41" s="735">
        <f t="shared" si="9"/>
        <v>0</v>
      </c>
      <c r="Q41" s="735">
        <f>Discount!$H$36</f>
        <v>0</v>
      </c>
      <c r="R41" s="736">
        <f t="shared" si="10"/>
        <v>0</v>
      </c>
      <c r="S41" s="736">
        <f t="shared" si="11"/>
        <v>0</v>
      </c>
      <c r="T41" s="737">
        <f t="shared" si="7"/>
        <v>0</v>
      </c>
    </row>
    <row r="42" spans="1:20" ht="31.5">
      <c r="A42" s="752">
        <v>12</v>
      </c>
      <c r="B42" s="525">
        <v>7000020553</v>
      </c>
      <c r="C42" s="525">
        <v>120</v>
      </c>
      <c r="D42" s="525" t="s">
        <v>572</v>
      </c>
      <c r="E42" s="525">
        <v>1000064657</v>
      </c>
      <c r="F42" s="525">
        <v>76169990</v>
      </c>
      <c r="G42" s="745"/>
      <c r="H42" s="525">
        <v>18</v>
      </c>
      <c r="I42" s="539"/>
      <c r="J42" s="521" t="s">
        <v>579</v>
      </c>
      <c r="K42" s="525" t="s">
        <v>493</v>
      </c>
      <c r="L42" s="525">
        <v>6</v>
      </c>
      <c r="M42" s="746"/>
      <c r="N42" s="527" t="str">
        <f t="shared" si="6"/>
        <v>INCLUDED</v>
      </c>
      <c r="O42" s="735">
        <f t="shared" si="8"/>
        <v>0</v>
      </c>
      <c r="P42" s="735">
        <f t="shared" si="9"/>
        <v>0</v>
      </c>
      <c r="Q42" s="735">
        <f>Discount!$H$36</f>
        <v>0</v>
      </c>
      <c r="R42" s="736">
        <f t="shared" si="10"/>
        <v>0</v>
      </c>
      <c r="S42" s="736">
        <f t="shared" si="11"/>
        <v>0</v>
      </c>
      <c r="T42" s="737">
        <f t="shared" si="7"/>
        <v>0</v>
      </c>
    </row>
    <row r="43" spans="1:20">
      <c r="A43" s="752">
        <v>13</v>
      </c>
      <c r="B43" s="525">
        <v>7000020553</v>
      </c>
      <c r="C43" s="525">
        <v>150</v>
      </c>
      <c r="D43" s="525" t="s">
        <v>573</v>
      </c>
      <c r="E43" s="525">
        <v>1000009321</v>
      </c>
      <c r="F43" s="525">
        <v>85469090</v>
      </c>
      <c r="G43" s="745"/>
      <c r="H43" s="525">
        <v>18</v>
      </c>
      <c r="I43" s="539"/>
      <c r="J43" s="521" t="s">
        <v>580</v>
      </c>
      <c r="K43" s="525" t="s">
        <v>481</v>
      </c>
      <c r="L43" s="525">
        <v>174</v>
      </c>
      <c r="M43" s="746"/>
      <c r="N43" s="527" t="str">
        <f t="shared" si="6"/>
        <v>INCLUDED</v>
      </c>
      <c r="O43" s="735">
        <f t="shared" si="8"/>
        <v>0</v>
      </c>
      <c r="P43" s="735">
        <f t="shared" si="9"/>
        <v>0</v>
      </c>
      <c r="Q43" s="735">
        <f>Discount!$H$36</f>
        <v>0</v>
      </c>
      <c r="R43" s="736">
        <f t="shared" si="10"/>
        <v>0</v>
      </c>
      <c r="S43" s="736">
        <f t="shared" si="11"/>
        <v>0</v>
      </c>
      <c r="T43" s="737">
        <f t="shared" si="7"/>
        <v>0</v>
      </c>
    </row>
    <row r="44" spans="1:20">
      <c r="A44" s="752">
        <v>14</v>
      </c>
      <c r="B44" s="525">
        <v>7000020553</v>
      </c>
      <c r="C44" s="525">
        <v>160</v>
      </c>
      <c r="D44" s="525" t="s">
        <v>574</v>
      </c>
      <c r="E44" s="525">
        <v>1000009321</v>
      </c>
      <c r="F44" s="525">
        <v>85469090</v>
      </c>
      <c r="G44" s="745"/>
      <c r="H44" s="525">
        <v>18</v>
      </c>
      <c r="I44" s="539"/>
      <c r="J44" s="521" t="s">
        <v>580</v>
      </c>
      <c r="K44" s="525" t="s">
        <v>481</v>
      </c>
      <c r="L44" s="525">
        <v>17</v>
      </c>
      <c r="M44" s="746"/>
      <c r="N44" s="527" t="str">
        <f t="shared" si="6"/>
        <v>INCLUDED</v>
      </c>
      <c r="O44" s="735">
        <f t="shared" si="8"/>
        <v>0</v>
      </c>
      <c r="P44" s="735">
        <f t="shared" si="9"/>
        <v>0</v>
      </c>
      <c r="Q44" s="735">
        <f>Discount!$H$36</f>
        <v>0</v>
      </c>
      <c r="R44" s="736">
        <f t="shared" si="10"/>
        <v>0</v>
      </c>
      <c r="S44" s="736">
        <f t="shared" si="11"/>
        <v>0</v>
      </c>
      <c r="T44" s="737">
        <f t="shared" si="7"/>
        <v>0</v>
      </c>
    </row>
    <row r="45" spans="1:20" s="734" customFormat="1" ht="33.75" customHeight="1">
      <c r="A45" s="753" t="s">
        <v>476</v>
      </c>
      <c r="B45" s="769" t="s">
        <v>783</v>
      </c>
      <c r="C45" s="769"/>
      <c r="D45" s="769"/>
      <c r="E45" s="719"/>
      <c r="F45" s="719"/>
      <c r="G45" s="719"/>
      <c r="H45" s="719"/>
      <c r="I45" s="719"/>
      <c r="J45" s="719"/>
      <c r="K45" s="719"/>
      <c r="L45" s="719"/>
      <c r="M45" s="719"/>
      <c r="N45" s="719"/>
    </row>
    <row r="46" spans="1:20" ht="47.25">
      <c r="A46" s="752">
        <v>1</v>
      </c>
      <c r="B46" s="525">
        <v>7000020553</v>
      </c>
      <c r="C46" s="525">
        <v>280</v>
      </c>
      <c r="D46" s="525" t="s">
        <v>581</v>
      </c>
      <c r="E46" s="525">
        <v>1000015274</v>
      </c>
      <c r="F46" s="525">
        <v>73082011</v>
      </c>
      <c r="G46" s="745"/>
      <c r="H46" s="525">
        <v>18</v>
      </c>
      <c r="I46" s="539"/>
      <c r="J46" s="521" t="s">
        <v>589</v>
      </c>
      <c r="K46" s="525" t="s">
        <v>496</v>
      </c>
      <c r="L46" s="525">
        <v>4.8090000000000002</v>
      </c>
      <c r="M46" s="746"/>
      <c r="N46" s="527" t="str">
        <f>IF(M46=0, "INCLUDED", IF(ISERROR(M46*L46), M46, M46*L46))</f>
        <v>INCLUDED</v>
      </c>
      <c r="O46" s="735">
        <f>IF(N46="Included",0,N46)</f>
        <v>0</v>
      </c>
      <c r="P46" s="735">
        <f>IF( I46="",H46*(IF(N46="Included",0,N46))/100,I46*(IF(N46="Included",0,N46)))</f>
        <v>0</v>
      </c>
      <c r="Q46" s="736">
        <f>Discount!$H$36</f>
        <v>0</v>
      </c>
      <c r="R46" s="736">
        <f>Q46*O46</f>
        <v>0</v>
      </c>
      <c r="S46" s="736">
        <f>IF(I46="",H46*R46/100,I46*R46)</f>
        <v>0</v>
      </c>
      <c r="T46" s="737">
        <f>M46*L46</f>
        <v>0</v>
      </c>
    </row>
    <row r="47" spans="1:20" ht="31.5">
      <c r="A47" s="752">
        <v>2</v>
      </c>
      <c r="B47" s="525">
        <v>7000020553</v>
      </c>
      <c r="C47" s="525">
        <v>290</v>
      </c>
      <c r="D47" s="525" t="s">
        <v>581</v>
      </c>
      <c r="E47" s="525">
        <v>1000015276</v>
      </c>
      <c r="F47" s="525">
        <v>73082011</v>
      </c>
      <c r="G47" s="745"/>
      <c r="H47" s="525">
        <v>18</v>
      </c>
      <c r="I47" s="539"/>
      <c r="J47" s="521" t="s">
        <v>590</v>
      </c>
      <c r="K47" s="525" t="s">
        <v>496</v>
      </c>
      <c r="L47" s="525">
        <v>0.44</v>
      </c>
      <c r="M47" s="746"/>
      <c r="N47" s="527" t="str">
        <f t="shared" ref="N47:N70" si="12">IF(M47=0, "INCLUDED", IF(ISERROR(M47*L47), M47, M47*L47))</f>
        <v>INCLUDED</v>
      </c>
      <c r="O47" s="735">
        <f>IF(N47="Included",0,N47)</f>
        <v>0</v>
      </c>
      <c r="P47" s="735">
        <f>IF( I47="",H47*(IF(N47="Included",0,N47))/100,I47*(IF(N47="Included",0,N47)))</f>
        <v>0</v>
      </c>
      <c r="Q47" s="735">
        <f>Discount!$H$36</f>
        <v>0</v>
      </c>
      <c r="R47" s="736">
        <f>Q47*O47</f>
        <v>0</v>
      </c>
      <c r="S47" s="736">
        <f>IF(I47="",H47*R47/100,I47*R47)</f>
        <v>0</v>
      </c>
      <c r="T47" s="737">
        <f t="shared" ref="T47:T70" si="13">M47*L47</f>
        <v>0</v>
      </c>
    </row>
    <row r="48" spans="1:20" ht="31.5">
      <c r="A48" s="752">
        <v>3</v>
      </c>
      <c r="B48" s="525">
        <v>7000020553</v>
      </c>
      <c r="C48" s="525">
        <v>300</v>
      </c>
      <c r="D48" s="525" t="s">
        <v>581</v>
      </c>
      <c r="E48" s="525">
        <v>1000013472</v>
      </c>
      <c r="F48" s="525">
        <v>73181500</v>
      </c>
      <c r="G48" s="745"/>
      <c r="H48" s="525">
        <v>18</v>
      </c>
      <c r="I48" s="539"/>
      <c r="J48" s="521" t="s">
        <v>591</v>
      </c>
      <c r="K48" s="525" t="s">
        <v>496</v>
      </c>
      <c r="L48" s="525">
        <v>0.34699999999999998</v>
      </c>
      <c r="M48" s="746"/>
      <c r="N48" s="527" t="str">
        <f t="shared" si="12"/>
        <v>INCLUDED</v>
      </c>
      <c r="O48" s="735">
        <f>IF(N48="Included",0,N48)</f>
        <v>0</v>
      </c>
      <c r="P48" s="735">
        <f>IF( I48="",H48*(IF(N48="Included",0,N48))/100,I48*(IF(N48="Included",0,N48)))</f>
        <v>0</v>
      </c>
      <c r="Q48" s="735">
        <f>Discount!$H$36</f>
        <v>0</v>
      </c>
      <c r="R48" s="736">
        <f>Q48*O48</f>
        <v>0</v>
      </c>
      <c r="S48" s="736">
        <f>IF(I48="",H48*R48/100,I48*R48)</f>
        <v>0</v>
      </c>
      <c r="T48" s="737">
        <f t="shared" si="13"/>
        <v>0</v>
      </c>
    </row>
    <row r="49" spans="1:20" ht="31.5">
      <c r="A49" s="770">
        <v>4</v>
      </c>
      <c r="B49" s="525">
        <v>7000020553</v>
      </c>
      <c r="C49" s="525">
        <v>310</v>
      </c>
      <c r="D49" s="525" t="s">
        <v>581</v>
      </c>
      <c r="E49" s="525">
        <v>1000007847</v>
      </c>
      <c r="F49" s="525">
        <v>73181500</v>
      </c>
      <c r="G49" s="745"/>
      <c r="H49" s="525">
        <v>18</v>
      </c>
      <c r="I49" s="539"/>
      <c r="J49" s="521" t="s">
        <v>592</v>
      </c>
      <c r="K49" s="525" t="s">
        <v>496</v>
      </c>
      <c r="L49" s="525">
        <v>1.0999999999999999E-2</v>
      </c>
      <c r="M49" s="746"/>
      <c r="N49" s="527" t="str">
        <f t="shared" si="12"/>
        <v>INCLUDED</v>
      </c>
      <c r="O49" s="735">
        <f>IF(N49="Included",0,N49)</f>
        <v>0</v>
      </c>
      <c r="P49" s="735">
        <f>IF( I49="",H49*(IF(N49="Included",0,N49))/100,I49*(IF(N49="Included",0,N49)))</f>
        <v>0</v>
      </c>
      <c r="Q49" s="735">
        <f>Discount!$H$36</f>
        <v>0</v>
      </c>
      <c r="R49" s="736">
        <f>Q49*O49</f>
        <v>0</v>
      </c>
      <c r="S49" s="736">
        <f>IF(I49="",H49*R49/100,I49*R49)</f>
        <v>0</v>
      </c>
      <c r="T49" s="737">
        <f t="shared" si="13"/>
        <v>0</v>
      </c>
    </row>
    <row r="50" spans="1:20" ht="47.25">
      <c r="A50" s="770">
        <v>5</v>
      </c>
      <c r="B50" s="525">
        <v>7000020553</v>
      </c>
      <c r="C50" s="525">
        <v>320</v>
      </c>
      <c r="D50" s="525" t="s">
        <v>581</v>
      </c>
      <c r="E50" s="525">
        <v>1000013391</v>
      </c>
      <c r="F50" s="525">
        <v>73082011</v>
      </c>
      <c r="G50" s="745"/>
      <c r="H50" s="525">
        <v>18</v>
      </c>
      <c r="I50" s="539"/>
      <c r="J50" s="521" t="s">
        <v>593</v>
      </c>
      <c r="K50" s="525" t="s">
        <v>496</v>
      </c>
      <c r="L50" s="525">
        <v>2.2200000000000002</v>
      </c>
      <c r="M50" s="746"/>
      <c r="N50" s="527" t="str">
        <f t="shared" si="12"/>
        <v>INCLUDED</v>
      </c>
      <c r="O50" s="735">
        <f t="shared" ref="O50:O70" si="14">IF(N50="Included",0,N50)</f>
        <v>0</v>
      </c>
      <c r="P50" s="735">
        <f t="shared" ref="P50:P70" si="15">IF( I50="",H50*(IF(N50="Included",0,N50))/100,I50*(IF(N50="Included",0,N50)))</f>
        <v>0</v>
      </c>
      <c r="Q50" s="735">
        <f>Discount!$H$36</f>
        <v>0</v>
      </c>
      <c r="R50" s="736">
        <f t="shared" ref="R50:R70" si="16">Q50*O50</f>
        <v>0</v>
      </c>
      <c r="S50" s="736">
        <f t="shared" ref="S50:S70" si="17">IF(I50="",H50*R50/100,I50*R50)</f>
        <v>0</v>
      </c>
      <c r="T50" s="737">
        <f t="shared" si="13"/>
        <v>0</v>
      </c>
    </row>
    <row r="51" spans="1:20" ht="31.5">
      <c r="A51" s="770">
        <v>6</v>
      </c>
      <c r="B51" s="525">
        <v>7000020553</v>
      </c>
      <c r="C51" s="525">
        <v>330</v>
      </c>
      <c r="D51" s="525" t="s">
        <v>581</v>
      </c>
      <c r="E51" s="525">
        <v>1000013393</v>
      </c>
      <c r="F51" s="525">
        <v>73082011</v>
      </c>
      <c r="G51" s="745"/>
      <c r="H51" s="525">
        <v>18</v>
      </c>
      <c r="I51" s="539"/>
      <c r="J51" s="521" t="s">
        <v>594</v>
      </c>
      <c r="K51" s="525" t="s">
        <v>496</v>
      </c>
      <c r="L51" s="525">
        <v>0.29699999999999999</v>
      </c>
      <c r="M51" s="746"/>
      <c r="N51" s="527" t="str">
        <f t="shared" si="12"/>
        <v>INCLUDED</v>
      </c>
      <c r="O51" s="735">
        <f t="shared" si="14"/>
        <v>0</v>
      </c>
      <c r="P51" s="735">
        <f t="shared" si="15"/>
        <v>0</v>
      </c>
      <c r="Q51" s="735">
        <f>Discount!$H$36</f>
        <v>0</v>
      </c>
      <c r="R51" s="736">
        <f t="shared" si="16"/>
        <v>0</v>
      </c>
      <c r="S51" s="736">
        <f t="shared" si="17"/>
        <v>0</v>
      </c>
      <c r="T51" s="737">
        <f t="shared" si="13"/>
        <v>0</v>
      </c>
    </row>
    <row r="52" spans="1:20">
      <c r="A52" s="770">
        <v>7</v>
      </c>
      <c r="B52" s="525">
        <v>7000020553</v>
      </c>
      <c r="C52" s="525">
        <v>340</v>
      </c>
      <c r="D52" s="525" t="s">
        <v>582</v>
      </c>
      <c r="E52" s="525">
        <v>1000010003</v>
      </c>
      <c r="F52" s="525">
        <v>73082011</v>
      </c>
      <c r="G52" s="745"/>
      <c r="H52" s="525">
        <v>18</v>
      </c>
      <c r="I52" s="539"/>
      <c r="J52" s="521" t="s">
        <v>595</v>
      </c>
      <c r="K52" s="525" t="s">
        <v>481</v>
      </c>
      <c r="L52" s="525">
        <v>1</v>
      </c>
      <c r="M52" s="746"/>
      <c r="N52" s="527" t="str">
        <f t="shared" si="12"/>
        <v>INCLUDED</v>
      </c>
      <c r="O52" s="735">
        <f t="shared" si="14"/>
        <v>0</v>
      </c>
      <c r="P52" s="735">
        <f t="shared" si="15"/>
        <v>0</v>
      </c>
      <c r="Q52" s="735">
        <f>Discount!$H$36</f>
        <v>0</v>
      </c>
      <c r="R52" s="736">
        <f t="shared" si="16"/>
        <v>0</v>
      </c>
      <c r="S52" s="736">
        <f t="shared" si="17"/>
        <v>0</v>
      </c>
      <c r="T52" s="737">
        <f t="shared" si="13"/>
        <v>0</v>
      </c>
    </row>
    <row r="53" spans="1:20" ht="31.5">
      <c r="A53" s="770">
        <v>8</v>
      </c>
      <c r="B53" s="525">
        <v>7000020553</v>
      </c>
      <c r="C53" s="525">
        <v>350</v>
      </c>
      <c r="D53" s="525" t="s">
        <v>582</v>
      </c>
      <c r="E53" s="525">
        <v>1000019717</v>
      </c>
      <c r="F53" s="525">
        <v>73082011</v>
      </c>
      <c r="G53" s="745"/>
      <c r="H53" s="525">
        <v>18</v>
      </c>
      <c r="I53" s="539"/>
      <c r="J53" s="521" t="s">
        <v>596</v>
      </c>
      <c r="K53" s="525" t="s">
        <v>481</v>
      </c>
      <c r="L53" s="525">
        <v>1</v>
      </c>
      <c r="M53" s="746"/>
      <c r="N53" s="527" t="str">
        <f t="shared" si="12"/>
        <v>INCLUDED</v>
      </c>
      <c r="O53" s="735">
        <f t="shared" si="14"/>
        <v>0</v>
      </c>
      <c r="P53" s="735">
        <f t="shared" si="15"/>
        <v>0</v>
      </c>
      <c r="Q53" s="735">
        <f>Discount!$H$36</f>
        <v>0</v>
      </c>
      <c r="R53" s="736">
        <f t="shared" si="16"/>
        <v>0</v>
      </c>
      <c r="S53" s="736">
        <f t="shared" si="17"/>
        <v>0</v>
      </c>
      <c r="T53" s="737">
        <f t="shared" si="13"/>
        <v>0</v>
      </c>
    </row>
    <row r="54" spans="1:20">
      <c r="A54" s="770">
        <v>9</v>
      </c>
      <c r="B54" s="525">
        <v>7000020553</v>
      </c>
      <c r="C54" s="525">
        <v>360</v>
      </c>
      <c r="D54" s="525" t="s">
        <v>583</v>
      </c>
      <c r="E54" s="525">
        <v>1000032562</v>
      </c>
      <c r="F54" s="525">
        <v>73082011</v>
      </c>
      <c r="G54" s="745"/>
      <c r="H54" s="525">
        <v>18</v>
      </c>
      <c r="I54" s="539"/>
      <c r="J54" s="521" t="s">
        <v>597</v>
      </c>
      <c r="K54" s="525" t="s">
        <v>481</v>
      </c>
      <c r="L54" s="525">
        <v>1</v>
      </c>
      <c r="M54" s="746"/>
      <c r="N54" s="527" t="str">
        <f t="shared" si="12"/>
        <v>INCLUDED</v>
      </c>
      <c r="O54" s="735">
        <f t="shared" si="14"/>
        <v>0</v>
      </c>
      <c r="P54" s="735">
        <f t="shared" si="15"/>
        <v>0</v>
      </c>
      <c r="Q54" s="735">
        <f>Discount!$H$36</f>
        <v>0</v>
      </c>
      <c r="R54" s="736">
        <f t="shared" si="16"/>
        <v>0</v>
      </c>
      <c r="S54" s="736">
        <f t="shared" si="17"/>
        <v>0</v>
      </c>
      <c r="T54" s="737">
        <f t="shared" si="13"/>
        <v>0</v>
      </c>
    </row>
    <row r="55" spans="1:20">
      <c r="A55" s="770">
        <v>10</v>
      </c>
      <c r="B55" s="525">
        <v>7000020553</v>
      </c>
      <c r="C55" s="525">
        <v>370</v>
      </c>
      <c r="D55" s="525" t="s">
        <v>583</v>
      </c>
      <c r="E55" s="525">
        <v>1000015969</v>
      </c>
      <c r="F55" s="525">
        <v>73082011</v>
      </c>
      <c r="G55" s="745"/>
      <c r="H55" s="525">
        <v>18</v>
      </c>
      <c r="I55" s="539"/>
      <c r="J55" s="521" t="s">
        <v>598</v>
      </c>
      <c r="K55" s="525" t="s">
        <v>481</v>
      </c>
      <c r="L55" s="525">
        <v>1</v>
      </c>
      <c r="M55" s="746"/>
      <c r="N55" s="527" t="str">
        <f t="shared" si="12"/>
        <v>INCLUDED</v>
      </c>
      <c r="O55" s="735">
        <f t="shared" si="14"/>
        <v>0</v>
      </c>
      <c r="P55" s="735">
        <f t="shared" si="15"/>
        <v>0</v>
      </c>
      <c r="Q55" s="735">
        <f>Discount!$H$36</f>
        <v>0</v>
      </c>
      <c r="R55" s="736">
        <f t="shared" si="16"/>
        <v>0</v>
      </c>
      <c r="S55" s="736">
        <f t="shared" si="17"/>
        <v>0</v>
      </c>
      <c r="T55" s="737">
        <f t="shared" si="13"/>
        <v>0</v>
      </c>
    </row>
    <row r="56" spans="1:20">
      <c r="A56" s="770">
        <v>11</v>
      </c>
      <c r="B56" s="525">
        <v>7000020553</v>
      </c>
      <c r="C56" s="525">
        <v>380</v>
      </c>
      <c r="D56" s="525" t="s">
        <v>583</v>
      </c>
      <c r="E56" s="525">
        <v>1000017508</v>
      </c>
      <c r="F56" s="525">
        <v>73082011</v>
      </c>
      <c r="G56" s="745"/>
      <c r="H56" s="525">
        <v>18</v>
      </c>
      <c r="I56" s="539"/>
      <c r="J56" s="521" t="s">
        <v>599</v>
      </c>
      <c r="K56" s="525" t="s">
        <v>493</v>
      </c>
      <c r="L56" s="525">
        <v>1</v>
      </c>
      <c r="M56" s="746"/>
      <c r="N56" s="527" t="str">
        <f t="shared" si="12"/>
        <v>INCLUDED</v>
      </c>
      <c r="O56" s="735">
        <f t="shared" si="14"/>
        <v>0</v>
      </c>
      <c r="P56" s="735">
        <f t="shared" si="15"/>
        <v>0</v>
      </c>
      <c r="Q56" s="735">
        <f>Discount!$H$36</f>
        <v>0</v>
      </c>
      <c r="R56" s="736">
        <f t="shared" si="16"/>
        <v>0</v>
      </c>
      <c r="S56" s="736">
        <f t="shared" si="17"/>
        <v>0</v>
      </c>
      <c r="T56" s="737">
        <f t="shared" si="13"/>
        <v>0</v>
      </c>
    </row>
    <row r="57" spans="1:20">
      <c r="A57" s="770">
        <v>12</v>
      </c>
      <c r="B57" s="525">
        <v>7000020553</v>
      </c>
      <c r="C57" s="525">
        <v>390</v>
      </c>
      <c r="D57" s="525" t="s">
        <v>583</v>
      </c>
      <c r="E57" s="525">
        <v>1000006779</v>
      </c>
      <c r="F57" s="525">
        <v>73082011</v>
      </c>
      <c r="G57" s="745"/>
      <c r="H57" s="525">
        <v>18</v>
      </c>
      <c r="I57" s="539"/>
      <c r="J57" s="521" t="s">
        <v>600</v>
      </c>
      <c r="K57" s="525" t="s">
        <v>493</v>
      </c>
      <c r="L57" s="525">
        <v>1</v>
      </c>
      <c r="M57" s="746"/>
      <c r="N57" s="527" t="str">
        <f t="shared" si="12"/>
        <v>INCLUDED</v>
      </c>
      <c r="O57" s="735">
        <f t="shared" si="14"/>
        <v>0</v>
      </c>
      <c r="P57" s="735">
        <f t="shared" si="15"/>
        <v>0</v>
      </c>
      <c r="Q57" s="735">
        <f>Discount!$H$36</f>
        <v>0</v>
      </c>
      <c r="R57" s="736">
        <f t="shared" si="16"/>
        <v>0</v>
      </c>
      <c r="S57" s="736">
        <f t="shared" si="17"/>
        <v>0</v>
      </c>
      <c r="T57" s="737">
        <f t="shared" si="13"/>
        <v>0</v>
      </c>
    </row>
    <row r="58" spans="1:20">
      <c r="A58" s="770">
        <v>13</v>
      </c>
      <c r="B58" s="525">
        <v>7000020553</v>
      </c>
      <c r="C58" s="525">
        <v>400</v>
      </c>
      <c r="D58" s="525" t="s">
        <v>584</v>
      </c>
      <c r="E58" s="525">
        <v>1000063980</v>
      </c>
      <c r="F58" s="525">
        <v>76141000</v>
      </c>
      <c r="G58" s="745"/>
      <c r="H58" s="525">
        <v>18</v>
      </c>
      <c r="I58" s="539"/>
      <c r="J58" s="521" t="s">
        <v>561</v>
      </c>
      <c r="K58" s="525" t="s">
        <v>484</v>
      </c>
      <c r="L58" s="525">
        <v>3.03</v>
      </c>
      <c r="M58" s="746"/>
      <c r="N58" s="527" t="str">
        <f t="shared" si="12"/>
        <v>INCLUDED</v>
      </c>
      <c r="O58" s="735">
        <f t="shared" si="14"/>
        <v>0</v>
      </c>
      <c r="P58" s="735">
        <f t="shared" si="15"/>
        <v>0</v>
      </c>
      <c r="Q58" s="735">
        <f>Discount!$H$36</f>
        <v>0</v>
      </c>
      <c r="R58" s="736">
        <f t="shared" si="16"/>
        <v>0</v>
      </c>
      <c r="S58" s="736">
        <f t="shared" si="17"/>
        <v>0</v>
      </c>
      <c r="T58" s="737">
        <f t="shared" si="13"/>
        <v>0</v>
      </c>
    </row>
    <row r="59" spans="1:20">
      <c r="A59" s="770">
        <v>14</v>
      </c>
      <c r="B59" s="525">
        <v>7000020553</v>
      </c>
      <c r="C59" s="525">
        <v>410</v>
      </c>
      <c r="D59" s="525" t="s">
        <v>585</v>
      </c>
      <c r="E59" s="525">
        <v>1000033771</v>
      </c>
      <c r="F59" s="525">
        <v>85469090</v>
      </c>
      <c r="G59" s="745"/>
      <c r="H59" s="525">
        <v>18</v>
      </c>
      <c r="I59" s="539"/>
      <c r="J59" s="521" t="s">
        <v>601</v>
      </c>
      <c r="K59" s="525" t="s">
        <v>493</v>
      </c>
      <c r="L59" s="525">
        <v>6</v>
      </c>
      <c r="M59" s="746"/>
      <c r="N59" s="527" t="str">
        <f t="shared" si="12"/>
        <v>INCLUDED</v>
      </c>
      <c r="O59" s="735">
        <f t="shared" si="14"/>
        <v>0</v>
      </c>
      <c r="P59" s="735">
        <f t="shared" si="15"/>
        <v>0</v>
      </c>
      <c r="Q59" s="735">
        <f>Discount!$H$36</f>
        <v>0</v>
      </c>
      <c r="R59" s="736">
        <f t="shared" si="16"/>
        <v>0</v>
      </c>
      <c r="S59" s="736">
        <f t="shared" si="17"/>
        <v>0</v>
      </c>
      <c r="T59" s="737">
        <f t="shared" si="13"/>
        <v>0</v>
      </c>
    </row>
    <row r="60" spans="1:20">
      <c r="A60" s="770">
        <v>15</v>
      </c>
      <c r="B60" s="525">
        <v>7000020528</v>
      </c>
      <c r="C60" s="525">
        <v>10</v>
      </c>
      <c r="D60" s="525" t="s">
        <v>586</v>
      </c>
      <c r="E60" s="525">
        <v>1000053285</v>
      </c>
      <c r="F60" s="525">
        <v>73082011</v>
      </c>
      <c r="G60" s="745"/>
      <c r="H60" s="525">
        <v>18</v>
      </c>
      <c r="I60" s="539"/>
      <c r="J60" s="521" t="s">
        <v>565</v>
      </c>
      <c r="K60" s="525" t="s">
        <v>493</v>
      </c>
      <c r="L60" s="525">
        <v>6</v>
      </c>
      <c r="M60" s="746"/>
      <c r="N60" s="527" t="str">
        <f t="shared" si="12"/>
        <v>INCLUDED</v>
      </c>
      <c r="O60" s="735">
        <f t="shared" si="14"/>
        <v>0</v>
      </c>
      <c r="P60" s="735">
        <f t="shared" si="15"/>
        <v>0</v>
      </c>
      <c r="Q60" s="735">
        <f>Discount!$H$36</f>
        <v>0</v>
      </c>
      <c r="R60" s="736">
        <f t="shared" si="16"/>
        <v>0</v>
      </c>
      <c r="S60" s="736">
        <f t="shared" si="17"/>
        <v>0</v>
      </c>
      <c r="T60" s="737">
        <f t="shared" si="13"/>
        <v>0</v>
      </c>
    </row>
    <row r="61" spans="1:20">
      <c r="A61" s="770">
        <v>16</v>
      </c>
      <c r="B61" s="525">
        <v>7000020528</v>
      </c>
      <c r="C61" s="525">
        <v>20</v>
      </c>
      <c r="D61" s="525" t="s">
        <v>586</v>
      </c>
      <c r="E61" s="525">
        <v>1000033674</v>
      </c>
      <c r="F61" s="525">
        <v>73082011</v>
      </c>
      <c r="G61" s="745"/>
      <c r="H61" s="525">
        <v>18</v>
      </c>
      <c r="I61" s="539"/>
      <c r="J61" s="521" t="s">
        <v>566</v>
      </c>
      <c r="K61" s="525" t="s">
        <v>493</v>
      </c>
      <c r="L61" s="525">
        <v>6</v>
      </c>
      <c r="M61" s="746"/>
      <c r="N61" s="527" t="str">
        <f t="shared" si="12"/>
        <v>INCLUDED</v>
      </c>
      <c r="O61" s="735">
        <f t="shared" si="14"/>
        <v>0</v>
      </c>
      <c r="P61" s="735">
        <f t="shared" si="15"/>
        <v>0</v>
      </c>
      <c r="Q61" s="735">
        <f>Discount!$H$36</f>
        <v>0</v>
      </c>
      <c r="R61" s="736">
        <f t="shared" si="16"/>
        <v>0</v>
      </c>
      <c r="S61" s="736">
        <f t="shared" si="17"/>
        <v>0</v>
      </c>
      <c r="T61" s="737">
        <f t="shared" si="13"/>
        <v>0</v>
      </c>
    </row>
    <row r="62" spans="1:20" ht="31.5">
      <c r="A62" s="770">
        <v>17</v>
      </c>
      <c r="B62" s="525">
        <v>7000020553</v>
      </c>
      <c r="C62" s="525">
        <v>430</v>
      </c>
      <c r="D62" s="525" t="s">
        <v>587</v>
      </c>
      <c r="E62" s="525">
        <v>1000015514</v>
      </c>
      <c r="F62" s="525">
        <v>76169990</v>
      </c>
      <c r="G62" s="745"/>
      <c r="H62" s="525">
        <v>18</v>
      </c>
      <c r="I62" s="539"/>
      <c r="J62" s="521" t="s">
        <v>602</v>
      </c>
      <c r="K62" s="525" t="s">
        <v>481</v>
      </c>
      <c r="L62" s="525">
        <v>2</v>
      </c>
      <c r="M62" s="746"/>
      <c r="N62" s="527" t="str">
        <f t="shared" si="12"/>
        <v>INCLUDED</v>
      </c>
      <c r="O62" s="735">
        <f t="shared" si="14"/>
        <v>0</v>
      </c>
      <c r="P62" s="735">
        <f t="shared" si="15"/>
        <v>0</v>
      </c>
      <c r="Q62" s="735">
        <f>Discount!$H$36</f>
        <v>0</v>
      </c>
      <c r="R62" s="736">
        <f t="shared" si="16"/>
        <v>0</v>
      </c>
      <c r="S62" s="736">
        <f t="shared" si="17"/>
        <v>0</v>
      </c>
      <c r="T62" s="737">
        <f t="shared" si="13"/>
        <v>0</v>
      </c>
    </row>
    <row r="63" spans="1:20" ht="31.5">
      <c r="A63" s="770">
        <v>18</v>
      </c>
      <c r="B63" s="525">
        <v>7000020553</v>
      </c>
      <c r="C63" s="525">
        <v>440</v>
      </c>
      <c r="D63" s="525" t="s">
        <v>587</v>
      </c>
      <c r="E63" s="525">
        <v>1000018444</v>
      </c>
      <c r="F63" s="525">
        <v>76169990</v>
      </c>
      <c r="G63" s="745"/>
      <c r="H63" s="525">
        <v>18</v>
      </c>
      <c r="I63" s="539"/>
      <c r="J63" s="521" t="s">
        <v>603</v>
      </c>
      <c r="K63" s="525" t="s">
        <v>481</v>
      </c>
      <c r="L63" s="525">
        <v>1</v>
      </c>
      <c r="M63" s="746"/>
      <c r="N63" s="527" t="str">
        <f t="shared" si="12"/>
        <v>INCLUDED</v>
      </c>
      <c r="O63" s="735">
        <f t="shared" si="14"/>
        <v>0</v>
      </c>
      <c r="P63" s="735">
        <f t="shared" si="15"/>
        <v>0</v>
      </c>
      <c r="Q63" s="735">
        <f>Discount!$H$36</f>
        <v>0</v>
      </c>
      <c r="R63" s="736">
        <f t="shared" si="16"/>
        <v>0</v>
      </c>
      <c r="S63" s="736">
        <f t="shared" si="17"/>
        <v>0</v>
      </c>
      <c r="T63" s="737">
        <f t="shared" si="13"/>
        <v>0</v>
      </c>
    </row>
    <row r="64" spans="1:20" ht="31.5">
      <c r="A64" s="770">
        <v>19</v>
      </c>
      <c r="B64" s="525">
        <v>7000020553</v>
      </c>
      <c r="C64" s="525">
        <v>450</v>
      </c>
      <c r="D64" s="525" t="s">
        <v>587</v>
      </c>
      <c r="E64" s="525">
        <v>1000022432</v>
      </c>
      <c r="F64" s="525">
        <v>73082011</v>
      </c>
      <c r="G64" s="745"/>
      <c r="H64" s="525">
        <v>18</v>
      </c>
      <c r="I64" s="539"/>
      <c r="J64" s="521" t="s">
        <v>604</v>
      </c>
      <c r="K64" s="525" t="s">
        <v>481</v>
      </c>
      <c r="L64" s="525">
        <v>12</v>
      </c>
      <c r="M64" s="746"/>
      <c r="N64" s="527" t="str">
        <f t="shared" si="12"/>
        <v>INCLUDED</v>
      </c>
      <c r="O64" s="735">
        <f t="shared" si="14"/>
        <v>0</v>
      </c>
      <c r="P64" s="735">
        <f t="shared" si="15"/>
        <v>0</v>
      </c>
      <c r="Q64" s="735">
        <f>Discount!$H$36</f>
        <v>0</v>
      </c>
      <c r="R64" s="736">
        <f t="shared" si="16"/>
        <v>0</v>
      </c>
      <c r="S64" s="736">
        <f t="shared" si="17"/>
        <v>0</v>
      </c>
      <c r="T64" s="737">
        <f t="shared" si="13"/>
        <v>0</v>
      </c>
    </row>
    <row r="65" spans="1:20" ht="31.5">
      <c r="A65" s="770">
        <v>20</v>
      </c>
      <c r="B65" s="525">
        <v>7000020553</v>
      </c>
      <c r="C65" s="525">
        <v>550</v>
      </c>
      <c r="D65" s="525" t="s">
        <v>588</v>
      </c>
      <c r="E65" s="525">
        <v>1000031039</v>
      </c>
      <c r="F65" s="525">
        <v>82057000</v>
      </c>
      <c r="G65" s="745"/>
      <c r="H65" s="525">
        <v>18</v>
      </c>
      <c r="I65" s="539"/>
      <c r="J65" s="521" t="s">
        <v>605</v>
      </c>
      <c r="K65" s="525" t="s">
        <v>493</v>
      </c>
      <c r="L65" s="525">
        <v>1</v>
      </c>
      <c r="M65" s="746"/>
      <c r="N65" s="527" t="str">
        <f t="shared" si="12"/>
        <v>INCLUDED</v>
      </c>
      <c r="O65" s="735">
        <f t="shared" si="14"/>
        <v>0</v>
      </c>
      <c r="P65" s="735">
        <f t="shared" si="15"/>
        <v>0</v>
      </c>
      <c r="Q65" s="735">
        <f>Discount!$H$36</f>
        <v>0</v>
      </c>
      <c r="R65" s="736">
        <f t="shared" si="16"/>
        <v>0</v>
      </c>
      <c r="S65" s="736">
        <f t="shared" si="17"/>
        <v>0</v>
      </c>
      <c r="T65" s="737">
        <f t="shared" si="13"/>
        <v>0</v>
      </c>
    </row>
    <row r="66" spans="1:20">
      <c r="A66" s="770">
        <v>21</v>
      </c>
      <c r="B66" s="525">
        <v>7000020553</v>
      </c>
      <c r="C66" s="525">
        <v>560</v>
      </c>
      <c r="D66" s="525" t="s">
        <v>588</v>
      </c>
      <c r="E66" s="525">
        <v>1000033146</v>
      </c>
      <c r="F66" s="525">
        <v>82057000</v>
      </c>
      <c r="G66" s="745"/>
      <c r="H66" s="525">
        <v>18</v>
      </c>
      <c r="I66" s="539"/>
      <c r="J66" s="521" t="s">
        <v>606</v>
      </c>
      <c r="K66" s="525" t="s">
        <v>493</v>
      </c>
      <c r="L66" s="525">
        <v>1</v>
      </c>
      <c r="M66" s="746"/>
      <c r="N66" s="527" t="str">
        <f t="shared" si="12"/>
        <v>INCLUDED</v>
      </c>
      <c r="O66" s="735">
        <f t="shared" si="14"/>
        <v>0</v>
      </c>
      <c r="P66" s="735">
        <f t="shared" si="15"/>
        <v>0</v>
      </c>
      <c r="Q66" s="735">
        <f>Discount!$H$36</f>
        <v>0</v>
      </c>
      <c r="R66" s="736">
        <f t="shared" si="16"/>
        <v>0</v>
      </c>
      <c r="S66" s="736">
        <f t="shared" si="17"/>
        <v>0</v>
      </c>
      <c r="T66" s="737">
        <f t="shared" si="13"/>
        <v>0</v>
      </c>
    </row>
    <row r="67" spans="1:20">
      <c r="A67" s="770">
        <v>22</v>
      </c>
      <c r="B67" s="525">
        <v>7000020553</v>
      </c>
      <c r="C67" s="525">
        <v>570</v>
      </c>
      <c r="D67" s="525" t="s">
        <v>588</v>
      </c>
      <c r="E67" s="525">
        <v>1000022417</v>
      </c>
      <c r="F67" s="525">
        <v>82057000</v>
      </c>
      <c r="G67" s="745"/>
      <c r="H67" s="525">
        <v>18</v>
      </c>
      <c r="I67" s="539"/>
      <c r="J67" s="521" t="s">
        <v>607</v>
      </c>
      <c r="K67" s="525" t="s">
        <v>481</v>
      </c>
      <c r="L67" s="525">
        <v>4</v>
      </c>
      <c r="M67" s="746"/>
      <c r="N67" s="527" t="str">
        <f t="shared" si="12"/>
        <v>INCLUDED</v>
      </c>
      <c r="O67" s="735">
        <f t="shared" si="14"/>
        <v>0</v>
      </c>
      <c r="P67" s="735">
        <f t="shared" si="15"/>
        <v>0</v>
      </c>
      <c r="Q67" s="735">
        <f>Discount!$H$36</f>
        <v>0</v>
      </c>
      <c r="R67" s="736">
        <f t="shared" si="16"/>
        <v>0</v>
      </c>
      <c r="S67" s="736">
        <f t="shared" si="17"/>
        <v>0</v>
      </c>
      <c r="T67" s="737">
        <f t="shared" si="13"/>
        <v>0</v>
      </c>
    </row>
    <row r="68" spans="1:20">
      <c r="A68" s="770">
        <v>23</v>
      </c>
      <c r="B68" s="525">
        <v>7000020553</v>
      </c>
      <c r="C68" s="525">
        <v>580</v>
      </c>
      <c r="D68" s="525" t="s">
        <v>588</v>
      </c>
      <c r="E68" s="525">
        <v>1000010817</v>
      </c>
      <c r="F68" s="525">
        <v>82057000</v>
      </c>
      <c r="G68" s="745"/>
      <c r="H68" s="525">
        <v>18</v>
      </c>
      <c r="I68" s="539"/>
      <c r="J68" s="521" t="s">
        <v>608</v>
      </c>
      <c r="K68" s="525" t="s">
        <v>481</v>
      </c>
      <c r="L68" s="525">
        <v>33</v>
      </c>
      <c r="M68" s="746"/>
      <c r="N68" s="527" t="str">
        <f t="shared" si="12"/>
        <v>INCLUDED</v>
      </c>
      <c r="O68" s="735">
        <f t="shared" si="14"/>
        <v>0</v>
      </c>
      <c r="P68" s="735">
        <f t="shared" si="15"/>
        <v>0</v>
      </c>
      <c r="Q68" s="735">
        <f>Discount!$H$36</f>
        <v>0</v>
      </c>
      <c r="R68" s="736">
        <f t="shared" si="16"/>
        <v>0</v>
      </c>
      <c r="S68" s="736">
        <f t="shared" si="17"/>
        <v>0</v>
      </c>
      <c r="T68" s="737">
        <f t="shared" si="13"/>
        <v>0</v>
      </c>
    </row>
    <row r="69" spans="1:20">
      <c r="A69" s="770">
        <v>24</v>
      </c>
      <c r="B69" s="525">
        <v>7000020553</v>
      </c>
      <c r="C69" s="525">
        <v>590</v>
      </c>
      <c r="D69" s="525" t="s">
        <v>588</v>
      </c>
      <c r="E69" s="525">
        <v>1000014198</v>
      </c>
      <c r="F69" s="525">
        <v>85353090</v>
      </c>
      <c r="G69" s="745"/>
      <c r="H69" s="525">
        <v>18</v>
      </c>
      <c r="I69" s="539"/>
      <c r="J69" s="521" t="s">
        <v>609</v>
      </c>
      <c r="K69" s="525" t="s">
        <v>481</v>
      </c>
      <c r="L69" s="525">
        <v>2</v>
      </c>
      <c r="M69" s="746"/>
      <c r="N69" s="527" t="str">
        <f t="shared" ref="N69" si="18">IF(M69=0, "INCLUDED", IF(ISERROR(M69*L69), M69, M69*L69))</f>
        <v>INCLUDED</v>
      </c>
      <c r="O69" s="735">
        <f t="shared" ref="O69" si="19">IF(N69="Included",0,N69)</f>
        <v>0</v>
      </c>
      <c r="P69" s="735">
        <f t="shared" ref="P69" si="20">IF( I69="",H69*(IF(N69="Included",0,N69))/100,I69*(IF(N69="Included",0,N69)))</f>
        <v>0</v>
      </c>
      <c r="Q69" s="735">
        <f>Discount!$H$36</f>
        <v>0</v>
      </c>
      <c r="R69" s="736">
        <f t="shared" ref="R69" si="21">Q69*O69</f>
        <v>0</v>
      </c>
      <c r="S69" s="736">
        <f t="shared" ref="S69" si="22">IF(I69="",H69*R69/100,I69*R69)</f>
        <v>0</v>
      </c>
      <c r="T69" s="737">
        <f t="shared" ref="T69" si="23">M69*L69</f>
        <v>0</v>
      </c>
    </row>
    <row r="70" spans="1:20">
      <c r="A70" s="770">
        <v>25</v>
      </c>
      <c r="B70" s="525">
        <v>7000020553</v>
      </c>
      <c r="C70" s="525">
        <v>600</v>
      </c>
      <c r="D70" s="525" t="s">
        <v>588</v>
      </c>
      <c r="E70" s="525">
        <v>1000030940</v>
      </c>
      <c r="F70" s="525">
        <v>85447090</v>
      </c>
      <c r="G70" s="745"/>
      <c r="H70" s="525">
        <v>18</v>
      </c>
      <c r="I70" s="539"/>
      <c r="J70" s="521" t="s">
        <v>610</v>
      </c>
      <c r="K70" s="525" t="s">
        <v>484</v>
      </c>
      <c r="L70" s="525">
        <v>2</v>
      </c>
      <c r="M70" s="746"/>
      <c r="N70" s="527" t="str">
        <f t="shared" si="12"/>
        <v>INCLUDED</v>
      </c>
      <c r="O70" s="735">
        <f t="shared" si="14"/>
        <v>0</v>
      </c>
      <c r="P70" s="735">
        <f t="shared" si="15"/>
        <v>0</v>
      </c>
      <c r="Q70" s="735">
        <f>Discount!$H$36</f>
        <v>0</v>
      </c>
      <c r="R70" s="736">
        <f t="shared" si="16"/>
        <v>0</v>
      </c>
      <c r="S70" s="736">
        <f t="shared" si="17"/>
        <v>0</v>
      </c>
      <c r="T70" s="737">
        <f t="shared" si="13"/>
        <v>0</v>
      </c>
    </row>
    <row r="71" spans="1:20" s="734" customFormat="1" ht="33.75" customHeight="1">
      <c r="A71" s="753" t="s">
        <v>477</v>
      </c>
      <c r="B71" s="819" t="s">
        <v>539</v>
      </c>
      <c r="C71" s="819"/>
      <c r="D71" s="819"/>
      <c r="E71" s="719"/>
      <c r="F71" s="719"/>
      <c r="G71" s="719"/>
      <c r="H71" s="719"/>
      <c r="I71" s="719"/>
      <c r="J71" s="719"/>
      <c r="K71" s="719"/>
      <c r="L71" s="719"/>
      <c r="M71" s="719"/>
      <c r="N71" s="719"/>
    </row>
    <row r="72" spans="1:20">
      <c r="A72" s="752">
        <v>1</v>
      </c>
      <c r="B72" s="525">
        <v>7000020553</v>
      </c>
      <c r="C72" s="525">
        <v>620</v>
      </c>
      <c r="D72" s="525" t="s">
        <v>611</v>
      </c>
      <c r="E72" s="525">
        <v>1000000933</v>
      </c>
      <c r="F72" s="525">
        <v>85359090</v>
      </c>
      <c r="G72" s="745"/>
      <c r="H72" s="525">
        <v>18</v>
      </c>
      <c r="I72" s="539"/>
      <c r="J72" s="521" t="s">
        <v>614</v>
      </c>
      <c r="K72" s="525" t="s">
        <v>481</v>
      </c>
      <c r="L72" s="525">
        <v>3</v>
      </c>
      <c r="M72" s="746"/>
      <c r="N72" s="527" t="str">
        <f>IF(M72=0, "INCLUDED", IF(ISERROR(M72*L72), M72, M72*L72))</f>
        <v>INCLUDED</v>
      </c>
      <c r="O72" s="735">
        <f>IF(N72="Included",0,N72)</f>
        <v>0</v>
      </c>
      <c r="P72" s="735">
        <f>IF( I72="",H72*(IF(N72="Included",0,N72))/100,I72*(IF(N72="Included",0,N72)))</f>
        <v>0</v>
      </c>
      <c r="Q72" s="736">
        <f>Discount!$H$36</f>
        <v>0</v>
      </c>
      <c r="R72" s="736">
        <f>Q72*O72</f>
        <v>0</v>
      </c>
      <c r="S72" s="736">
        <f>IF(I72="",H72*R72/100,I72*R72)</f>
        <v>0</v>
      </c>
      <c r="T72" s="737">
        <f>M72*L72</f>
        <v>0</v>
      </c>
    </row>
    <row r="73" spans="1:20">
      <c r="A73" s="752">
        <v>2</v>
      </c>
      <c r="B73" s="525">
        <v>7000020553</v>
      </c>
      <c r="C73" s="525">
        <v>630</v>
      </c>
      <c r="D73" s="525" t="s">
        <v>611</v>
      </c>
      <c r="E73" s="525">
        <v>1000011240</v>
      </c>
      <c r="F73" s="525">
        <v>72169990</v>
      </c>
      <c r="G73" s="745"/>
      <c r="H73" s="525">
        <v>18</v>
      </c>
      <c r="I73" s="539"/>
      <c r="J73" s="521" t="s">
        <v>615</v>
      </c>
      <c r="K73" s="525" t="s">
        <v>493</v>
      </c>
      <c r="L73" s="525">
        <v>1</v>
      </c>
      <c r="M73" s="746"/>
      <c r="N73" s="527" t="str">
        <f t="shared" ref="N73:N76" si="24">IF(M73=0, "INCLUDED", IF(ISERROR(M73*L73), M73, M73*L73))</f>
        <v>INCLUDED</v>
      </c>
      <c r="O73" s="735">
        <f>IF(N73="Included",0,N73)</f>
        <v>0</v>
      </c>
      <c r="P73" s="735">
        <f>IF( I73="",H73*(IF(N73="Included",0,N73))/100,I73*(IF(N73="Included",0,N73)))</f>
        <v>0</v>
      </c>
      <c r="Q73" s="735">
        <f>Discount!$H$36</f>
        <v>0</v>
      </c>
      <c r="R73" s="736">
        <f>Q73*O73</f>
        <v>0</v>
      </c>
      <c r="S73" s="736">
        <f>IF(I73="",H73*R73/100,I73*R73)</f>
        <v>0</v>
      </c>
      <c r="T73" s="737">
        <f t="shared" ref="T73:T76" si="25">M73*L73</f>
        <v>0</v>
      </c>
    </row>
    <row r="74" spans="1:20" ht="47.25">
      <c r="A74" s="752">
        <v>3</v>
      </c>
      <c r="B74" s="525">
        <v>7000020553</v>
      </c>
      <c r="C74" s="525">
        <v>650</v>
      </c>
      <c r="D74" s="525" t="s">
        <v>612</v>
      </c>
      <c r="E74" s="525">
        <v>1000015954</v>
      </c>
      <c r="F74" s="525">
        <v>73082011</v>
      </c>
      <c r="G74" s="745"/>
      <c r="H74" s="525">
        <v>18</v>
      </c>
      <c r="I74" s="539"/>
      <c r="J74" s="521" t="s">
        <v>495</v>
      </c>
      <c r="K74" s="525" t="s">
        <v>496</v>
      </c>
      <c r="L74" s="525">
        <v>0.15</v>
      </c>
      <c r="M74" s="746"/>
      <c r="N74" s="527" t="str">
        <f t="shared" si="24"/>
        <v>INCLUDED</v>
      </c>
      <c r="O74" s="735">
        <f>IF(N74="Included",0,N74)</f>
        <v>0</v>
      </c>
      <c r="P74" s="735">
        <f>IF( I74="",H74*(IF(N74="Included",0,N74))/100,I74*(IF(N74="Included",0,N74)))</f>
        <v>0</v>
      </c>
      <c r="Q74" s="735">
        <f>Discount!$H$36</f>
        <v>0</v>
      </c>
      <c r="R74" s="736">
        <f>Q74*O74</f>
        <v>0</v>
      </c>
      <c r="S74" s="736">
        <f>IF(I74="",H74*R74/100,I74*R74)</f>
        <v>0</v>
      </c>
      <c r="T74" s="737">
        <f t="shared" si="25"/>
        <v>0</v>
      </c>
    </row>
    <row r="75" spans="1:20" ht="31.5">
      <c r="A75" s="752">
        <v>4</v>
      </c>
      <c r="B75" s="525">
        <v>7000020553</v>
      </c>
      <c r="C75" s="525">
        <v>660</v>
      </c>
      <c r="D75" s="525" t="s">
        <v>612</v>
      </c>
      <c r="E75" s="525">
        <v>1000011713</v>
      </c>
      <c r="F75" s="525">
        <v>73082011</v>
      </c>
      <c r="G75" s="745"/>
      <c r="H75" s="525">
        <v>18</v>
      </c>
      <c r="I75" s="539"/>
      <c r="J75" s="521" t="s">
        <v>498</v>
      </c>
      <c r="K75" s="525" t="s">
        <v>496</v>
      </c>
      <c r="L75" s="525">
        <v>0.05</v>
      </c>
      <c r="M75" s="746"/>
      <c r="N75" s="527" t="str">
        <f t="shared" si="24"/>
        <v>INCLUDED</v>
      </c>
      <c r="O75" s="735">
        <f>IF(N75="Included",0,N75)</f>
        <v>0</v>
      </c>
      <c r="P75" s="735">
        <f>IF( I75="",H75*(IF(N75="Included",0,N75))/100,I75*(IF(N75="Included",0,N75)))</f>
        <v>0</v>
      </c>
      <c r="Q75" s="735">
        <f>Discount!$H$36</f>
        <v>0</v>
      </c>
      <c r="R75" s="736">
        <f>Q75*O75</f>
        <v>0</v>
      </c>
      <c r="S75" s="736">
        <f>IF(I75="",H75*R75/100,I75*R75)</f>
        <v>0</v>
      </c>
      <c r="T75" s="737">
        <f t="shared" si="25"/>
        <v>0</v>
      </c>
    </row>
    <row r="76" spans="1:20">
      <c r="A76" s="752">
        <v>5</v>
      </c>
      <c r="B76" s="525">
        <v>7000020553</v>
      </c>
      <c r="C76" s="525">
        <v>680</v>
      </c>
      <c r="D76" s="525" t="s">
        <v>613</v>
      </c>
      <c r="E76" s="525">
        <v>1000000933</v>
      </c>
      <c r="F76" s="525">
        <v>85359090</v>
      </c>
      <c r="G76" s="745"/>
      <c r="H76" s="525">
        <v>18</v>
      </c>
      <c r="I76" s="539"/>
      <c r="J76" s="521" t="s">
        <v>614</v>
      </c>
      <c r="K76" s="525" t="s">
        <v>481</v>
      </c>
      <c r="L76" s="525">
        <v>1</v>
      </c>
      <c r="M76" s="746"/>
      <c r="N76" s="527" t="str">
        <f t="shared" si="24"/>
        <v>INCLUDED</v>
      </c>
      <c r="O76" s="735">
        <f t="shared" ref="O76" si="26">IF(N76="Included",0,N76)</f>
        <v>0</v>
      </c>
      <c r="P76" s="735">
        <f t="shared" ref="P76" si="27">IF( I76="",H76*(IF(N76="Included",0,N76))/100,I76*(IF(N76="Included",0,N76)))</f>
        <v>0</v>
      </c>
      <c r="Q76" s="735">
        <f>Discount!$H$36</f>
        <v>0</v>
      </c>
      <c r="R76" s="736">
        <f t="shared" ref="R76" si="28">Q76*O76</f>
        <v>0</v>
      </c>
      <c r="S76" s="736">
        <f t="shared" ref="S76" si="29">IF(I76="",H76*R76/100,I76*R76)</f>
        <v>0</v>
      </c>
      <c r="T76" s="737">
        <f t="shared" si="25"/>
        <v>0</v>
      </c>
    </row>
    <row r="77" spans="1:20" s="734" customFormat="1" ht="33.75" customHeight="1">
      <c r="A77" s="753" t="s">
        <v>479</v>
      </c>
      <c r="B77" s="819" t="s">
        <v>540</v>
      </c>
      <c r="C77" s="819"/>
      <c r="D77" s="819"/>
      <c r="E77" s="719"/>
      <c r="F77" s="719"/>
      <c r="G77" s="719"/>
      <c r="H77" s="719"/>
      <c r="I77" s="719"/>
      <c r="J77" s="719"/>
      <c r="K77" s="719"/>
      <c r="L77" s="719"/>
      <c r="M77" s="719"/>
      <c r="N77" s="719"/>
    </row>
    <row r="78" spans="1:20" ht="31.5">
      <c r="A78" s="752">
        <v>1</v>
      </c>
      <c r="B78" s="525">
        <v>7000020553</v>
      </c>
      <c r="C78" s="525">
        <v>690</v>
      </c>
      <c r="D78" s="525" t="s">
        <v>616</v>
      </c>
      <c r="E78" s="525">
        <v>1000032373</v>
      </c>
      <c r="F78" s="525">
        <v>85389000</v>
      </c>
      <c r="G78" s="745"/>
      <c r="H78" s="525">
        <v>18</v>
      </c>
      <c r="I78" s="539"/>
      <c r="J78" s="521" t="s">
        <v>626</v>
      </c>
      <c r="K78" s="525" t="s">
        <v>493</v>
      </c>
      <c r="L78" s="525">
        <v>1</v>
      </c>
      <c r="M78" s="746"/>
      <c r="N78" s="527" t="str">
        <f>IF(M78=0, "INCLUDED", IF(ISERROR(M78*L78), M78, M78*L78))</f>
        <v>INCLUDED</v>
      </c>
      <c r="O78" s="735">
        <f>IF(N78="Included",0,N78)</f>
        <v>0</v>
      </c>
      <c r="P78" s="735">
        <f>IF( I78="",H78*(IF(N78="Included",0,N78))/100,I78*(IF(N78="Included",0,N78)))</f>
        <v>0</v>
      </c>
      <c r="Q78" s="736">
        <f>Discount!$H$36</f>
        <v>0</v>
      </c>
      <c r="R78" s="736">
        <f>Q78*O78</f>
        <v>0</v>
      </c>
      <c r="S78" s="736">
        <f>IF(I78="",H78*R78/100,I78*R78)</f>
        <v>0</v>
      </c>
      <c r="T78" s="737">
        <f>M78*L78</f>
        <v>0</v>
      </c>
    </row>
    <row r="79" spans="1:20">
      <c r="A79" s="752">
        <v>2</v>
      </c>
      <c r="B79" s="525">
        <v>7000020553</v>
      </c>
      <c r="C79" s="525">
        <v>700</v>
      </c>
      <c r="D79" s="525" t="s">
        <v>616</v>
      </c>
      <c r="E79" s="525">
        <v>1000032751</v>
      </c>
      <c r="F79" s="525">
        <v>85389000</v>
      </c>
      <c r="G79" s="745"/>
      <c r="H79" s="525">
        <v>18</v>
      </c>
      <c r="I79" s="539"/>
      <c r="J79" s="521" t="s">
        <v>627</v>
      </c>
      <c r="K79" s="525" t="s">
        <v>482</v>
      </c>
      <c r="L79" s="525">
        <v>70</v>
      </c>
      <c r="M79" s="746"/>
      <c r="N79" s="527" t="str">
        <f t="shared" ref="N79:N82" si="30">IF(M79=0, "INCLUDED", IF(ISERROR(M79*L79), M79, M79*L79))</f>
        <v>INCLUDED</v>
      </c>
      <c r="O79" s="735">
        <f>IF(N79="Included",0,N79)</f>
        <v>0</v>
      </c>
      <c r="P79" s="735">
        <f>IF( I79="",H79*(IF(N79="Included",0,N79))/100,I79*(IF(N79="Included",0,N79)))</f>
        <v>0</v>
      </c>
      <c r="Q79" s="735">
        <f>Discount!$H$36</f>
        <v>0</v>
      </c>
      <c r="R79" s="736">
        <f>Q79*O79</f>
        <v>0</v>
      </c>
      <c r="S79" s="736">
        <f>IF(I79="",H79*R79/100,I79*R79)</f>
        <v>0</v>
      </c>
      <c r="T79" s="737">
        <f t="shared" ref="T79:T82" si="31">M79*L79</f>
        <v>0</v>
      </c>
    </row>
    <row r="80" spans="1:20">
      <c r="A80" s="752">
        <v>3</v>
      </c>
      <c r="B80" s="525">
        <v>7000020553</v>
      </c>
      <c r="C80" s="525">
        <v>710</v>
      </c>
      <c r="D80" s="525" t="s">
        <v>616</v>
      </c>
      <c r="E80" s="525">
        <v>1000000994</v>
      </c>
      <c r="F80" s="525">
        <v>85359030</v>
      </c>
      <c r="G80" s="745"/>
      <c r="H80" s="525">
        <v>18</v>
      </c>
      <c r="I80" s="539"/>
      <c r="J80" s="521" t="s">
        <v>628</v>
      </c>
      <c r="K80" s="525" t="s">
        <v>493</v>
      </c>
      <c r="L80" s="525">
        <v>1</v>
      </c>
      <c r="M80" s="746"/>
      <c r="N80" s="527" t="str">
        <f t="shared" si="30"/>
        <v>INCLUDED</v>
      </c>
      <c r="O80" s="735">
        <f>IF(N80="Included",0,N80)</f>
        <v>0</v>
      </c>
      <c r="P80" s="735">
        <f>IF( I80="",H80*(IF(N80="Included",0,N80))/100,I80*(IF(N80="Included",0,N80)))</f>
        <v>0</v>
      </c>
      <c r="Q80" s="735">
        <f>Discount!$H$36</f>
        <v>0</v>
      </c>
      <c r="R80" s="736">
        <f>Q80*O80</f>
        <v>0</v>
      </c>
      <c r="S80" s="736">
        <f>IF(I80="",H80*R80/100,I80*R80)</f>
        <v>0</v>
      </c>
      <c r="T80" s="737">
        <f t="shared" si="31"/>
        <v>0</v>
      </c>
    </row>
    <row r="81" spans="1:20" ht="31.5">
      <c r="A81" s="752">
        <v>4</v>
      </c>
      <c r="B81" s="525">
        <v>7000020553</v>
      </c>
      <c r="C81" s="525">
        <v>720</v>
      </c>
      <c r="D81" s="525" t="s">
        <v>616</v>
      </c>
      <c r="E81" s="525">
        <v>1000034953</v>
      </c>
      <c r="F81" s="525">
        <v>85389000</v>
      </c>
      <c r="G81" s="745"/>
      <c r="H81" s="525">
        <v>18</v>
      </c>
      <c r="I81" s="539"/>
      <c r="J81" s="521" t="s">
        <v>629</v>
      </c>
      <c r="K81" s="525" t="s">
        <v>493</v>
      </c>
      <c r="L81" s="525">
        <v>1</v>
      </c>
      <c r="M81" s="746"/>
      <c r="N81" s="527" t="str">
        <f t="shared" si="30"/>
        <v>INCLUDED</v>
      </c>
      <c r="O81" s="735">
        <f>IF(N81="Included",0,N81)</f>
        <v>0</v>
      </c>
      <c r="P81" s="735">
        <f>IF( I81="",H81*(IF(N81="Included",0,N81))/100,I81*(IF(N81="Included",0,N81)))</f>
        <v>0</v>
      </c>
      <c r="Q81" s="735">
        <f>Discount!$H$36</f>
        <v>0</v>
      </c>
      <c r="R81" s="736">
        <f>Q81*O81</f>
        <v>0</v>
      </c>
      <c r="S81" s="736">
        <f>IF(I81="",H81*R81/100,I81*R81)</f>
        <v>0</v>
      </c>
      <c r="T81" s="737">
        <f t="shared" si="31"/>
        <v>0</v>
      </c>
    </row>
    <row r="82" spans="1:20">
      <c r="A82" s="752">
        <v>5</v>
      </c>
      <c r="B82" s="525">
        <v>7000020553</v>
      </c>
      <c r="C82" s="525">
        <v>730</v>
      </c>
      <c r="D82" s="525" t="s">
        <v>617</v>
      </c>
      <c r="E82" s="525">
        <v>1000000956</v>
      </c>
      <c r="F82" s="525">
        <v>85462040</v>
      </c>
      <c r="G82" s="745"/>
      <c r="H82" s="525">
        <v>18</v>
      </c>
      <c r="I82" s="539"/>
      <c r="J82" s="521" t="s">
        <v>499</v>
      </c>
      <c r="K82" s="525" t="s">
        <v>481</v>
      </c>
      <c r="L82" s="525">
        <v>3</v>
      </c>
      <c r="M82" s="746"/>
      <c r="N82" s="527" t="str">
        <f t="shared" si="30"/>
        <v>INCLUDED</v>
      </c>
      <c r="O82" s="735">
        <f t="shared" ref="O82" si="32">IF(N82="Included",0,N82)</f>
        <v>0</v>
      </c>
      <c r="P82" s="735">
        <f t="shared" ref="P82" si="33">IF( I82="",H82*(IF(N82="Included",0,N82))/100,I82*(IF(N82="Included",0,N82)))</f>
        <v>0</v>
      </c>
      <c r="Q82" s="735">
        <f>Discount!$H$36</f>
        <v>0</v>
      </c>
      <c r="R82" s="736">
        <f t="shared" ref="R82" si="34">Q82*O82</f>
        <v>0</v>
      </c>
      <c r="S82" s="736">
        <f t="shared" ref="S82" si="35">IF(I82="",H82*R82/100,I82*R82)</f>
        <v>0</v>
      </c>
      <c r="T82" s="737">
        <f t="shared" si="31"/>
        <v>0</v>
      </c>
    </row>
    <row r="83" spans="1:20">
      <c r="A83" s="752">
        <v>6</v>
      </c>
      <c r="B83" s="525">
        <v>7000020553</v>
      </c>
      <c r="C83" s="525">
        <v>740</v>
      </c>
      <c r="D83" s="525" t="s">
        <v>617</v>
      </c>
      <c r="E83" s="525">
        <v>1000020416</v>
      </c>
      <c r="F83" s="525">
        <v>85354010</v>
      </c>
      <c r="G83" s="745"/>
      <c r="H83" s="525">
        <v>18</v>
      </c>
      <c r="I83" s="539"/>
      <c r="J83" s="521" t="s">
        <v>500</v>
      </c>
      <c r="K83" s="525" t="s">
        <v>481</v>
      </c>
      <c r="L83" s="525">
        <v>3</v>
      </c>
      <c r="M83" s="746"/>
      <c r="N83" s="527" t="str">
        <f t="shared" si="0"/>
        <v>INCLUDED</v>
      </c>
      <c r="O83" s="735">
        <f t="shared" si="2"/>
        <v>0</v>
      </c>
      <c r="P83" s="735">
        <f t="shared" si="3"/>
        <v>0</v>
      </c>
      <c r="Q83" s="735">
        <f>Discount!$H$36</f>
        <v>0</v>
      </c>
      <c r="R83" s="736">
        <f t="shared" si="4"/>
        <v>0</v>
      </c>
      <c r="S83" s="736">
        <f t="shared" si="5"/>
        <v>0</v>
      </c>
      <c r="T83" s="737">
        <f t="shared" si="1"/>
        <v>0</v>
      </c>
    </row>
    <row r="84" spans="1:20">
      <c r="A84" s="752">
        <v>7</v>
      </c>
      <c r="B84" s="525">
        <v>7000020553</v>
      </c>
      <c r="C84" s="525">
        <v>750</v>
      </c>
      <c r="D84" s="525" t="s">
        <v>617</v>
      </c>
      <c r="E84" s="525">
        <v>1000000991</v>
      </c>
      <c r="F84" s="525">
        <v>85359090</v>
      </c>
      <c r="G84" s="745"/>
      <c r="H84" s="525">
        <v>18</v>
      </c>
      <c r="I84" s="539"/>
      <c r="J84" s="521" t="s">
        <v>630</v>
      </c>
      <c r="K84" s="525" t="s">
        <v>481</v>
      </c>
      <c r="L84" s="525">
        <v>3</v>
      </c>
      <c r="M84" s="746"/>
      <c r="N84" s="527" t="str">
        <f t="shared" si="0"/>
        <v>INCLUDED</v>
      </c>
      <c r="O84" s="735">
        <f t="shared" si="2"/>
        <v>0</v>
      </c>
      <c r="P84" s="735">
        <f t="shared" si="3"/>
        <v>0</v>
      </c>
      <c r="Q84" s="735">
        <f>Discount!$H$36</f>
        <v>0</v>
      </c>
      <c r="R84" s="736">
        <f t="shared" si="4"/>
        <v>0</v>
      </c>
      <c r="S84" s="736">
        <f t="shared" si="5"/>
        <v>0</v>
      </c>
      <c r="T84" s="737">
        <f t="shared" si="1"/>
        <v>0</v>
      </c>
    </row>
    <row r="85" spans="1:20">
      <c r="A85" s="752">
        <v>8</v>
      </c>
      <c r="B85" s="525">
        <v>7000020553</v>
      </c>
      <c r="C85" s="525">
        <v>760</v>
      </c>
      <c r="D85" s="525" t="s">
        <v>617</v>
      </c>
      <c r="E85" s="525">
        <v>1000000909</v>
      </c>
      <c r="F85" s="525">
        <v>85176210</v>
      </c>
      <c r="G85" s="745"/>
      <c r="H85" s="525">
        <v>18</v>
      </c>
      <c r="I85" s="539"/>
      <c r="J85" s="521" t="s">
        <v>631</v>
      </c>
      <c r="K85" s="525" t="s">
        <v>481</v>
      </c>
      <c r="L85" s="525">
        <v>1</v>
      </c>
      <c r="M85" s="746"/>
      <c r="N85" s="527" t="str">
        <f t="shared" si="0"/>
        <v>INCLUDED</v>
      </c>
      <c r="O85" s="735">
        <f t="shared" si="2"/>
        <v>0</v>
      </c>
      <c r="P85" s="735">
        <f t="shared" si="3"/>
        <v>0</v>
      </c>
      <c r="Q85" s="735">
        <f>Discount!$H$36</f>
        <v>0</v>
      </c>
      <c r="R85" s="736">
        <f t="shared" si="4"/>
        <v>0</v>
      </c>
      <c r="S85" s="736">
        <f t="shared" si="5"/>
        <v>0</v>
      </c>
      <c r="T85" s="737">
        <f t="shared" si="1"/>
        <v>0</v>
      </c>
    </row>
    <row r="86" spans="1:20" ht="31.5">
      <c r="A86" s="752">
        <v>9</v>
      </c>
      <c r="B86" s="525">
        <v>7000020553</v>
      </c>
      <c r="C86" s="525">
        <v>790</v>
      </c>
      <c r="D86" s="525" t="s">
        <v>618</v>
      </c>
      <c r="E86" s="525">
        <v>1000029037</v>
      </c>
      <c r="F86" s="525">
        <v>73082011</v>
      </c>
      <c r="G86" s="745"/>
      <c r="H86" s="525">
        <v>18</v>
      </c>
      <c r="I86" s="539"/>
      <c r="J86" s="521" t="s">
        <v>632</v>
      </c>
      <c r="K86" s="525" t="s">
        <v>481</v>
      </c>
      <c r="L86" s="525">
        <v>3</v>
      </c>
      <c r="M86" s="746"/>
      <c r="N86" s="527" t="str">
        <f t="shared" si="0"/>
        <v>INCLUDED</v>
      </c>
      <c r="O86" s="735">
        <f t="shared" si="2"/>
        <v>0</v>
      </c>
      <c r="P86" s="735">
        <f t="shared" si="3"/>
        <v>0</v>
      </c>
      <c r="Q86" s="735">
        <f>Discount!$H$36</f>
        <v>0</v>
      </c>
      <c r="R86" s="736">
        <f t="shared" si="4"/>
        <v>0</v>
      </c>
      <c r="S86" s="736">
        <f t="shared" si="5"/>
        <v>0</v>
      </c>
      <c r="T86" s="737">
        <f t="shared" si="1"/>
        <v>0</v>
      </c>
    </row>
    <row r="87" spans="1:20" ht="31.5">
      <c r="A87" s="752">
        <v>10</v>
      </c>
      <c r="B87" s="525">
        <v>7000020553</v>
      </c>
      <c r="C87" s="525">
        <v>800</v>
      </c>
      <c r="D87" s="525" t="s">
        <v>618</v>
      </c>
      <c r="E87" s="525">
        <v>1000029035</v>
      </c>
      <c r="F87" s="525">
        <v>73082011</v>
      </c>
      <c r="G87" s="745"/>
      <c r="H87" s="525">
        <v>18</v>
      </c>
      <c r="I87" s="539"/>
      <c r="J87" s="521" t="s">
        <v>633</v>
      </c>
      <c r="K87" s="525" t="s">
        <v>481</v>
      </c>
      <c r="L87" s="525">
        <v>3</v>
      </c>
      <c r="M87" s="746"/>
      <c r="N87" s="527" t="str">
        <f t="shared" si="0"/>
        <v>INCLUDED</v>
      </c>
      <c r="O87" s="735">
        <f t="shared" si="2"/>
        <v>0</v>
      </c>
      <c r="P87" s="735">
        <f t="shared" si="3"/>
        <v>0</v>
      </c>
      <c r="Q87" s="735">
        <f>Discount!$H$36</f>
        <v>0</v>
      </c>
      <c r="R87" s="736">
        <f t="shared" si="4"/>
        <v>0</v>
      </c>
      <c r="S87" s="736">
        <f t="shared" si="5"/>
        <v>0</v>
      </c>
      <c r="T87" s="737">
        <f t="shared" si="1"/>
        <v>0</v>
      </c>
    </row>
    <row r="88" spans="1:20" ht="31.5">
      <c r="A88" s="752">
        <v>11</v>
      </c>
      <c r="B88" s="525">
        <v>7000020553</v>
      </c>
      <c r="C88" s="525">
        <v>810</v>
      </c>
      <c r="D88" s="525" t="s">
        <v>618</v>
      </c>
      <c r="E88" s="525">
        <v>1000029039</v>
      </c>
      <c r="F88" s="525">
        <v>73082011</v>
      </c>
      <c r="G88" s="745"/>
      <c r="H88" s="525">
        <v>18</v>
      </c>
      <c r="I88" s="539"/>
      <c r="J88" s="521" t="s">
        <v>634</v>
      </c>
      <c r="K88" s="525" t="s">
        <v>481</v>
      </c>
      <c r="L88" s="525">
        <v>3</v>
      </c>
      <c r="M88" s="746"/>
      <c r="N88" s="527" t="str">
        <f t="shared" si="0"/>
        <v>INCLUDED</v>
      </c>
      <c r="O88" s="735">
        <f t="shared" si="2"/>
        <v>0</v>
      </c>
      <c r="P88" s="735">
        <f t="shared" si="3"/>
        <v>0</v>
      </c>
      <c r="Q88" s="735">
        <f>Discount!$H$36</f>
        <v>0</v>
      </c>
      <c r="R88" s="736">
        <f t="shared" si="4"/>
        <v>0</v>
      </c>
      <c r="S88" s="736">
        <f t="shared" si="5"/>
        <v>0</v>
      </c>
      <c r="T88" s="737">
        <f t="shared" si="1"/>
        <v>0</v>
      </c>
    </row>
    <row r="89" spans="1:20" ht="31.5">
      <c r="A89" s="752">
        <v>12</v>
      </c>
      <c r="B89" s="525">
        <v>7000020553</v>
      </c>
      <c r="C89" s="525">
        <v>830</v>
      </c>
      <c r="D89" s="525" t="s">
        <v>619</v>
      </c>
      <c r="E89" s="525">
        <v>1000039188</v>
      </c>
      <c r="F89" s="525">
        <v>73079210</v>
      </c>
      <c r="G89" s="745"/>
      <c r="H89" s="525">
        <v>18</v>
      </c>
      <c r="I89" s="539"/>
      <c r="J89" s="521" t="s">
        <v>635</v>
      </c>
      <c r="K89" s="525" t="s">
        <v>493</v>
      </c>
      <c r="L89" s="525">
        <v>1</v>
      </c>
      <c r="M89" s="746"/>
      <c r="N89" s="527" t="str">
        <f t="shared" si="0"/>
        <v>INCLUDED</v>
      </c>
      <c r="O89" s="735">
        <f t="shared" si="2"/>
        <v>0</v>
      </c>
      <c r="P89" s="735">
        <f t="shared" si="3"/>
        <v>0</v>
      </c>
      <c r="Q89" s="735">
        <f>Discount!$H$36</f>
        <v>0</v>
      </c>
      <c r="R89" s="736">
        <f t="shared" si="4"/>
        <v>0</v>
      </c>
      <c r="S89" s="736">
        <f t="shared" si="5"/>
        <v>0</v>
      </c>
      <c r="T89" s="737">
        <f t="shared" si="1"/>
        <v>0</v>
      </c>
    </row>
    <row r="90" spans="1:20" ht="31.5">
      <c r="A90" s="752">
        <v>13</v>
      </c>
      <c r="B90" s="525">
        <v>7000020553</v>
      </c>
      <c r="C90" s="525">
        <v>840</v>
      </c>
      <c r="D90" s="525" t="s">
        <v>619</v>
      </c>
      <c r="E90" s="525">
        <v>1000055857</v>
      </c>
      <c r="F90" s="525">
        <v>72169990</v>
      </c>
      <c r="G90" s="745"/>
      <c r="H90" s="525">
        <v>18</v>
      </c>
      <c r="I90" s="539"/>
      <c r="J90" s="521" t="s">
        <v>636</v>
      </c>
      <c r="K90" s="525" t="s">
        <v>481</v>
      </c>
      <c r="L90" s="525">
        <v>3</v>
      </c>
      <c r="M90" s="746"/>
      <c r="N90" s="527" t="str">
        <f t="shared" si="0"/>
        <v>INCLUDED</v>
      </c>
      <c r="O90" s="735">
        <f t="shared" si="2"/>
        <v>0</v>
      </c>
      <c r="P90" s="735">
        <f t="shared" si="3"/>
        <v>0</v>
      </c>
      <c r="Q90" s="735">
        <f>Discount!$H$36</f>
        <v>0</v>
      </c>
      <c r="R90" s="736">
        <f t="shared" si="4"/>
        <v>0</v>
      </c>
      <c r="S90" s="736">
        <f t="shared" si="5"/>
        <v>0</v>
      </c>
      <c r="T90" s="737">
        <f t="shared" si="1"/>
        <v>0</v>
      </c>
    </row>
    <row r="91" spans="1:20" ht="31.5">
      <c r="A91" s="752">
        <v>14</v>
      </c>
      <c r="B91" s="525">
        <v>7000020553</v>
      </c>
      <c r="C91" s="525">
        <v>850</v>
      </c>
      <c r="D91" s="525" t="s">
        <v>619</v>
      </c>
      <c r="E91" s="525">
        <v>1000055853</v>
      </c>
      <c r="F91" s="525">
        <v>72169990</v>
      </c>
      <c r="G91" s="745"/>
      <c r="H91" s="525">
        <v>18</v>
      </c>
      <c r="I91" s="539"/>
      <c r="J91" s="521" t="s">
        <v>637</v>
      </c>
      <c r="K91" s="525" t="s">
        <v>481</v>
      </c>
      <c r="L91" s="525">
        <v>3</v>
      </c>
      <c r="M91" s="746"/>
      <c r="N91" s="527" t="str">
        <f t="shared" si="0"/>
        <v>INCLUDED</v>
      </c>
      <c r="O91" s="735">
        <f t="shared" si="2"/>
        <v>0</v>
      </c>
      <c r="P91" s="735">
        <f t="shared" si="3"/>
        <v>0</v>
      </c>
      <c r="Q91" s="735">
        <f>Discount!$H$36</f>
        <v>0</v>
      </c>
      <c r="R91" s="736">
        <f t="shared" si="4"/>
        <v>0</v>
      </c>
      <c r="S91" s="736">
        <f t="shared" si="5"/>
        <v>0</v>
      </c>
      <c r="T91" s="737">
        <f t="shared" si="1"/>
        <v>0</v>
      </c>
    </row>
    <row r="92" spans="1:20">
      <c r="A92" s="752">
        <v>15</v>
      </c>
      <c r="B92" s="525">
        <v>7000020553</v>
      </c>
      <c r="C92" s="525">
        <v>860</v>
      </c>
      <c r="D92" s="525" t="s">
        <v>620</v>
      </c>
      <c r="E92" s="525">
        <v>1000000812</v>
      </c>
      <c r="F92" s="525">
        <v>85371000</v>
      </c>
      <c r="G92" s="745"/>
      <c r="H92" s="525">
        <v>18</v>
      </c>
      <c r="I92" s="539"/>
      <c r="J92" s="521" t="s">
        <v>638</v>
      </c>
      <c r="K92" s="525" t="s">
        <v>481</v>
      </c>
      <c r="L92" s="525">
        <v>1</v>
      </c>
      <c r="M92" s="746"/>
      <c r="N92" s="527" t="str">
        <f t="shared" si="0"/>
        <v>INCLUDED</v>
      </c>
      <c r="O92" s="735">
        <f t="shared" si="2"/>
        <v>0</v>
      </c>
      <c r="P92" s="735">
        <f t="shared" si="3"/>
        <v>0</v>
      </c>
      <c r="Q92" s="735">
        <f>Discount!$H$36</f>
        <v>0</v>
      </c>
      <c r="R92" s="736">
        <f t="shared" si="4"/>
        <v>0</v>
      </c>
      <c r="S92" s="736">
        <f t="shared" si="5"/>
        <v>0</v>
      </c>
      <c r="T92" s="737">
        <f t="shared" si="1"/>
        <v>0</v>
      </c>
    </row>
    <row r="93" spans="1:20">
      <c r="A93" s="752">
        <v>16</v>
      </c>
      <c r="B93" s="525">
        <v>7000020553</v>
      </c>
      <c r="C93" s="525">
        <v>870</v>
      </c>
      <c r="D93" s="525" t="s">
        <v>620</v>
      </c>
      <c r="E93" s="525">
        <v>1000000738</v>
      </c>
      <c r="F93" s="525">
        <v>85371000</v>
      </c>
      <c r="G93" s="745"/>
      <c r="H93" s="525">
        <v>18</v>
      </c>
      <c r="I93" s="539"/>
      <c r="J93" s="521" t="s">
        <v>639</v>
      </c>
      <c r="K93" s="525" t="s">
        <v>481</v>
      </c>
      <c r="L93" s="525">
        <v>1</v>
      </c>
      <c r="M93" s="746"/>
      <c r="N93" s="527" t="str">
        <f t="shared" si="0"/>
        <v>INCLUDED</v>
      </c>
      <c r="O93" s="735">
        <f t="shared" si="2"/>
        <v>0</v>
      </c>
      <c r="P93" s="735">
        <f t="shared" si="3"/>
        <v>0</v>
      </c>
      <c r="Q93" s="735">
        <f>Discount!$H$36</f>
        <v>0</v>
      </c>
      <c r="R93" s="736">
        <f t="shared" si="4"/>
        <v>0</v>
      </c>
      <c r="S93" s="736">
        <f t="shared" si="5"/>
        <v>0</v>
      </c>
      <c r="T93" s="737">
        <f t="shared" si="1"/>
        <v>0</v>
      </c>
    </row>
    <row r="94" spans="1:20">
      <c r="A94" s="752">
        <v>17</v>
      </c>
      <c r="B94" s="525">
        <v>7000020553</v>
      </c>
      <c r="C94" s="525">
        <v>880</v>
      </c>
      <c r="D94" s="525" t="s">
        <v>620</v>
      </c>
      <c r="E94" s="525">
        <v>1000000734</v>
      </c>
      <c r="F94" s="525">
        <v>85371000</v>
      </c>
      <c r="G94" s="745"/>
      <c r="H94" s="525">
        <v>18</v>
      </c>
      <c r="I94" s="539"/>
      <c r="J94" s="521" t="s">
        <v>640</v>
      </c>
      <c r="K94" s="525" t="s">
        <v>493</v>
      </c>
      <c r="L94" s="525">
        <v>1</v>
      </c>
      <c r="M94" s="746"/>
      <c r="N94" s="527" t="str">
        <f t="shared" si="0"/>
        <v>INCLUDED</v>
      </c>
      <c r="O94" s="735">
        <f t="shared" si="2"/>
        <v>0</v>
      </c>
      <c r="P94" s="735">
        <f>IF( I94="",H94*(IF(N94="Included",0,N94))/100,I94*(IF(N94="Included",0,N94)))</f>
        <v>0</v>
      </c>
      <c r="Q94" s="735">
        <f>Discount!$H$36</f>
        <v>0</v>
      </c>
      <c r="R94" s="736">
        <f t="shared" si="4"/>
        <v>0</v>
      </c>
      <c r="S94" s="736">
        <f t="shared" si="5"/>
        <v>0</v>
      </c>
      <c r="T94" s="737">
        <f t="shared" si="1"/>
        <v>0</v>
      </c>
    </row>
    <row r="95" spans="1:20" ht="31.5">
      <c r="A95" s="752">
        <v>18</v>
      </c>
      <c r="B95" s="525">
        <v>7000020553</v>
      </c>
      <c r="C95" s="525">
        <v>900</v>
      </c>
      <c r="D95" s="525" t="s">
        <v>621</v>
      </c>
      <c r="E95" s="525">
        <v>1000018700</v>
      </c>
      <c r="F95" s="525">
        <v>85371000</v>
      </c>
      <c r="G95" s="745"/>
      <c r="H95" s="525">
        <v>18</v>
      </c>
      <c r="I95" s="539"/>
      <c r="J95" s="521" t="s">
        <v>641</v>
      </c>
      <c r="K95" s="525" t="s">
        <v>493</v>
      </c>
      <c r="L95" s="525">
        <v>1</v>
      </c>
      <c r="M95" s="746"/>
      <c r="N95" s="527" t="str">
        <f t="shared" si="0"/>
        <v>INCLUDED</v>
      </c>
      <c r="O95" s="735">
        <f t="shared" si="2"/>
        <v>0</v>
      </c>
      <c r="P95" s="735">
        <f>IF( I95="",H95*(IF(N95="Included",0,N95))/100,I95*(IF(N95="Included",0,N95)))</f>
        <v>0</v>
      </c>
      <c r="Q95" s="735">
        <f>Discount!$H$36</f>
        <v>0</v>
      </c>
      <c r="R95" s="736">
        <f t="shared" si="4"/>
        <v>0</v>
      </c>
      <c r="S95" s="736">
        <f t="shared" si="5"/>
        <v>0</v>
      </c>
      <c r="T95" s="737">
        <f t="shared" si="1"/>
        <v>0</v>
      </c>
    </row>
    <row r="96" spans="1:20">
      <c r="A96" s="752">
        <v>19</v>
      </c>
      <c r="B96" s="525">
        <v>7000020553</v>
      </c>
      <c r="C96" s="525">
        <v>910</v>
      </c>
      <c r="D96" s="525" t="s">
        <v>621</v>
      </c>
      <c r="E96" s="525">
        <v>1000000814</v>
      </c>
      <c r="F96" s="525">
        <v>85371000</v>
      </c>
      <c r="G96" s="745"/>
      <c r="H96" s="525">
        <v>18</v>
      </c>
      <c r="I96" s="539"/>
      <c r="J96" s="521" t="s">
        <v>642</v>
      </c>
      <c r="K96" s="525" t="s">
        <v>481</v>
      </c>
      <c r="L96" s="525">
        <v>8</v>
      </c>
      <c r="M96" s="746"/>
      <c r="N96" s="527" t="str">
        <f t="shared" si="0"/>
        <v>INCLUDED</v>
      </c>
      <c r="O96" s="735">
        <f t="shared" si="2"/>
        <v>0</v>
      </c>
      <c r="P96" s="735">
        <f t="shared" si="3"/>
        <v>0</v>
      </c>
      <c r="Q96" s="735">
        <f>Discount!$H$36</f>
        <v>0</v>
      </c>
      <c r="R96" s="736">
        <f t="shared" si="4"/>
        <v>0</v>
      </c>
      <c r="S96" s="736">
        <f t="shared" si="5"/>
        <v>0</v>
      </c>
      <c r="T96" s="737">
        <f t="shared" si="1"/>
        <v>0</v>
      </c>
    </row>
    <row r="97" spans="1:20">
      <c r="A97" s="752">
        <v>20</v>
      </c>
      <c r="B97" s="525">
        <v>7000020553</v>
      </c>
      <c r="C97" s="525">
        <v>940</v>
      </c>
      <c r="D97" s="525" t="s">
        <v>622</v>
      </c>
      <c r="E97" s="525">
        <v>1000058267</v>
      </c>
      <c r="F97" s="525">
        <v>85359030</v>
      </c>
      <c r="G97" s="745"/>
      <c r="H97" s="525">
        <v>18</v>
      </c>
      <c r="I97" s="539"/>
      <c r="J97" s="521" t="s">
        <v>643</v>
      </c>
      <c r="K97" s="525" t="s">
        <v>481</v>
      </c>
      <c r="L97" s="525">
        <v>1</v>
      </c>
      <c r="M97" s="746"/>
      <c r="N97" s="527" t="str">
        <f t="shared" ref="N97:N172" si="36">IF(M97=0, "INCLUDED", IF(ISERROR(M97*L97), M97, M97*L97))</f>
        <v>INCLUDED</v>
      </c>
      <c r="O97" s="735">
        <f t="shared" ref="O97:O172" si="37">IF(N97="Included",0,N97)</f>
        <v>0</v>
      </c>
      <c r="P97" s="735">
        <f t="shared" ref="P97:P172" si="38">IF( I97="",H97*(IF(N97="Included",0,N97))/100,I97*(IF(N97="Included",0,N97)))</f>
        <v>0</v>
      </c>
      <c r="Q97" s="735">
        <f>Discount!$H$36</f>
        <v>0</v>
      </c>
      <c r="R97" s="736">
        <f t="shared" ref="R97:R172" si="39">Q97*O97</f>
        <v>0</v>
      </c>
      <c r="S97" s="736">
        <f t="shared" ref="S97:S172" si="40">IF(I97="",H97*R97/100,I97*R97)</f>
        <v>0</v>
      </c>
      <c r="T97" s="737">
        <f t="shared" si="1"/>
        <v>0</v>
      </c>
    </row>
    <row r="98" spans="1:20" ht="31.5">
      <c r="A98" s="752">
        <v>21</v>
      </c>
      <c r="B98" s="525">
        <v>7000020553</v>
      </c>
      <c r="C98" s="525">
        <v>950</v>
      </c>
      <c r="D98" s="525" t="s">
        <v>622</v>
      </c>
      <c r="E98" s="525">
        <v>1000050242</v>
      </c>
      <c r="F98" s="525">
        <v>85359030</v>
      </c>
      <c r="G98" s="745"/>
      <c r="H98" s="525">
        <v>18</v>
      </c>
      <c r="I98" s="539"/>
      <c r="J98" s="521" t="s">
        <v>644</v>
      </c>
      <c r="K98" s="525" t="s">
        <v>493</v>
      </c>
      <c r="L98" s="525">
        <v>2</v>
      </c>
      <c r="M98" s="746"/>
      <c r="N98" s="527" t="str">
        <f t="shared" si="36"/>
        <v>INCLUDED</v>
      </c>
      <c r="O98" s="735">
        <f t="shared" si="37"/>
        <v>0</v>
      </c>
      <c r="P98" s="735">
        <f t="shared" si="38"/>
        <v>0</v>
      </c>
      <c r="Q98" s="735">
        <f>Discount!$H$36</f>
        <v>0</v>
      </c>
      <c r="R98" s="736">
        <f t="shared" si="39"/>
        <v>0</v>
      </c>
      <c r="S98" s="736">
        <f t="shared" si="40"/>
        <v>0</v>
      </c>
      <c r="T98" s="737">
        <f t="shared" ref="T98:T161" si="41">M98*L98</f>
        <v>0</v>
      </c>
    </row>
    <row r="99" spans="1:20" ht="31.5">
      <c r="A99" s="752">
        <v>22</v>
      </c>
      <c r="B99" s="525">
        <v>7000020553</v>
      </c>
      <c r="C99" s="525">
        <v>960</v>
      </c>
      <c r="D99" s="525" t="s">
        <v>622</v>
      </c>
      <c r="E99" s="525">
        <v>1000050214</v>
      </c>
      <c r="F99" s="525">
        <v>85359030</v>
      </c>
      <c r="G99" s="745"/>
      <c r="H99" s="525">
        <v>18</v>
      </c>
      <c r="I99" s="539"/>
      <c r="J99" s="521" t="s">
        <v>645</v>
      </c>
      <c r="K99" s="525" t="s">
        <v>493</v>
      </c>
      <c r="L99" s="525">
        <v>1</v>
      </c>
      <c r="M99" s="746"/>
      <c r="N99" s="527" t="str">
        <f t="shared" si="36"/>
        <v>INCLUDED</v>
      </c>
      <c r="O99" s="735">
        <f t="shared" si="37"/>
        <v>0</v>
      </c>
      <c r="P99" s="735">
        <f t="shared" si="38"/>
        <v>0</v>
      </c>
      <c r="Q99" s="735">
        <f>Discount!$H$36</f>
        <v>0</v>
      </c>
      <c r="R99" s="736">
        <f t="shared" si="39"/>
        <v>0</v>
      </c>
      <c r="S99" s="736">
        <f t="shared" si="40"/>
        <v>0</v>
      </c>
      <c r="T99" s="737">
        <f t="shared" si="41"/>
        <v>0</v>
      </c>
    </row>
    <row r="100" spans="1:20" ht="31.5">
      <c r="A100" s="752">
        <v>23</v>
      </c>
      <c r="B100" s="525">
        <v>7000020553</v>
      </c>
      <c r="C100" s="525">
        <v>970</v>
      </c>
      <c r="D100" s="525" t="s">
        <v>622</v>
      </c>
      <c r="E100" s="525">
        <v>1000050226</v>
      </c>
      <c r="F100" s="525">
        <v>85359030</v>
      </c>
      <c r="G100" s="745"/>
      <c r="H100" s="525">
        <v>18</v>
      </c>
      <c r="I100" s="539"/>
      <c r="J100" s="521" t="s">
        <v>646</v>
      </c>
      <c r="K100" s="525" t="s">
        <v>493</v>
      </c>
      <c r="L100" s="525">
        <v>2</v>
      </c>
      <c r="M100" s="746"/>
      <c r="N100" s="527" t="str">
        <f t="shared" si="36"/>
        <v>INCLUDED</v>
      </c>
      <c r="O100" s="735">
        <f t="shared" si="37"/>
        <v>0</v>
      </c>
      <c r="P100" s="735">
        <f t="shared" si="38"/>
        <v>0</v>
      </c>
      <c r="Q100" s="735">
        <f>Discount!$H$36</f>
        <v>0</v>
      </c>
      <c r="R100" s="736">
        <f t="shared" si="39"/>
        <v>0</v>
      </c>
      <c r="S100" s="736">
        <f t="shared" si="40"/>
        <v>0</v>
      </c>
      <c r="T100" s="737">
        <f t="shared" si="41"/>
        <v>0</v>
      </c>
    </row>
    <row r="101" spans="1:20">
      <c r="A101" s="752">
        <v>24</v>
      </c>
      <c r="B101" s="525">
        <v>7000020553</v>
      </c>
      <c r="C101" s="525">
        <v>980</v>
      </c>
      <c r="D101" s="525" t="s">
        <v>622</v>
      </c>
      <c r="E101" s="525">
        <v>1000058265</v>
      </c>
      <c r="F101" s="525">
        <v>85359030</v>
      </c>
      <c r="G101" s="745"/>
      <c r="H101" s="525">
        <v>18</v>
      </c>
      <c r="I101" s="539"/>
      <c r="J101" s="521" t="s">
        <v>647</v>
      </c>
      <c r="K101" s="525" t="s">
        <v>493</v>
      </c>
      <c r="L101" s="525">
        <v>1</v>
      </c>
      <c r="M101" s="746"/>
      <c r="N101" s="527" t="str">
        <f t="shared" si="36"/>
        <v>INCLUDED</v>
      </c>
      <c r="O101" s="735">
        <f t="shared" si="37"/>
        <v>0</v>
      </c>
      <c r="P101" s="735">
        <f t="shared" si="38"/>
        <v>0</v>
      </c>
      <c r="Q101" s="735">
        <f>Discount!$H$36</f>
        <v>0</v>
      </c>
      <c r="R101" s="736">
        <f t="shared" si="39"/>
        <v>0</v>
      </c>
      <c r="S101" s="736">
        <f t="shared" si="40"/>
        <v>0</v>
      </c>
      <c r="T101" s="737">
        <f t="shared" si="41"/>
        <v>0</v>
      </c>
    </row>
    <row r="102" spans="1:20">
      <c r="A102" s="752">
        <v>25</v>
      </c>
      <c r="B102" s="525">
        <v>7000020553</v>
      </c>
      <c r="C102" s="525">
        <v>990</v>
      </c>
      <c r="D102" s="525" t="s">
        <v>622</v>
      </c>
      <c r="E102" s="525">
        <v>1000050213</v>
      </c>
      <c r="F102" s="525">
        <v>85359030</v>
      </c>
      <c r="G102" s="745"/>
      <c r="H102" s="525">
        <v>18</v>
      </c>
      <c r="I102" s="539"/>
      <c r="J102" s="521" t="s">
        <v>648</v>
      </c>
      <c r="K102" s="525" t="s">
        <v>493</v>
      </c>
      <c r="L102" s="525">
        <v>2</v>
      </c>
      <c r="M102" s="746"/>
      <c r="N102" s="527" t="str">
        <f t="shared" si="36"/>
        <v>INCLUDED</v>
      </c>
      <c r="O102" s="735">
        <f t="shared" si="37"/>
        <v>0</v>
      </c>
      <c r="P102" s="735">
        <f t="shared" si="38"/>
        <v>0</v>
      </c>
      <c r="Q102" s="735">
        <f>Discount!$H$36</f>
        <v>0</v>
      </c>
      <c r="R102" s="736">
        <f t="shared" si="39"/>
        <v>0</v>
      </c>
      <c r="S102" s="736">
        <f t="shared" si="40"/>
        <v>0</v>
      </c>
      <c r="T102" s="737">
        <f t="shared" si="41"/>
        <v>0</v>
      </c>
    </row>
    <row r="103" spans="1:20">
      <c r="A103" s="752">
        <v>26</v>
      </c>
      <c r="B103" s="525">
        <v>7000020553</v>
      </c>
      <c r="C103" s="525">
        <v>1000</v>
      </c>
      <c r="D103" s="525" t="s">
        <v>622</v>
      </c>
      <c r="E103" s="525">
        <v>1000058266</v>
      </c>
      <c r="F103" s="525">
        <v>85359030</v>
      </c>
      <c r="G103" s="745"/>
      <c r="H103" s="525">
        <v>18</v>
      </c>
      <c r="I103" s="539"/>
      <c r="J103" s="521" t="s">
        <v>649</v>
      </c>
      <c r="K103" s="525" t="s">
        <v>501</v>
      </c>
      <c r="L103" s="525">
        <v>1</v>
      </c>
      <c r="M103" s="746"/>
      <c r="N103" s="527" t="str">
        <f t="shared" si="36"/>
        <v>INCLUDED</v>
      </c>
      <c r="O103" s="735">
        <f t="shared" si="37"/>
        <v>0</v>
      </c>
      <c r="P103" s="735">
        <f t="shared" si="38"/>
        <v>0</v>
      </c>
      <c r="Q103" s="735">
        <f>Discount!$H$36</f>
        <v>0</v>
      </c>
      <c r="R103" s="736">
        <f t="shared" si="39"/>
        <v>0</v>
      </c>
      <c r="S103" s="736">
        <f t="shared" si="40"/>
        <v>0</v>
      </c>
      <c r="T103" s="737">
        <f t="shared" si="41"/>
        <v>0</v>
      </c>
    </row>
    <row r="104" spans="1:20" ht="47.25">
      <c r="A104" s="752">
        <v>27</v>
      </c>
      <c r="B104" s="525">
        <v>7000020553</v>
      </c>
      <c r="C104" s="525">
        <v>1010</v>
      </c>
      <c r="D104" s="525" t="s">
        <v>622</v>
      </c>
      <c r="E104" s="525">
        <v>1000050229</v>
      </c>
      <c r="F104" s="525">
        <v>85359030</v>
      </c>
      <c r="G104" s="745"/>
      <c r="H104" s="525">
        <v>18</v>
      </c>
      <c r="I104" s="539"/>
      <c r="J104" s="521" t="s">
        <v>650</v>
      </c>
      <c r="K104" s="525" t="s">
        <v>493</v>
      </c>
      <c r="L104" s="525">
        <v>2</v>
      </c>
      <c r="M104" s="746"/>
      <c r="N104" s="527" t="str">
        <f t="shared" si="36"/>
        <v>INCLUDED</v>
      </c>
      <c r="O104" s="735">
        <f t="shared" si="37"/>
        <v>0</v>
      </c>
      <c r="P104" s="735">
        <f t="shared" si="38"/>
        <v>0</v>
      </c>
      <c r="Q104" s="735">
        <f>Discount!$H$36</f>
        <v>0</v>
      </c>
      <c r="R104" s="736">
        <f t="shared" si="39"/>
        <v>0</v>
      </c>
      <c r="S104" s="736">
        <f t="shared" si="40"/>
        <v>0</v>
      </c>
      <c r="T104" s="737">
        <f t="shared" si="41"/>
        <v>0</v>
      </c>
    </row>
    <row r="105" spans="1:20">
      <c r="A105" s="752">
        <v>28</v>
      </c>
      <c r="B105" s="525">
        <v>7000020553</v>
      </c>
      <c r="C105" s="525">
        <v>1020</v>
      </c>
      <c r="D105" s="525" t="s">
        <v>622</v>
      </c>
      <c r="E105" s="525">
        <v>1000050256</v>
      </c>
      <c r="F105" s="525">
        <v>85359030</v>
      </c>
      <c r="G105" s="745"/>
      <c r="H105" s="525">
        <v>18</v>
      </c>
      <c r="I105" s="539"/>
      <c r="J105" s="521" t="s">
        <v>651</v>
      </c>
      <c r="K105" s="525" t="s">
        <v>481</v>
      </c>
      <c r="L105" s="525">
        <v>3</v>
      </c>
      <c r="M105" s="746"/>
      <c r="N105" s="527" t="str">
        <f t="shared" si="36"/>
        <v>INCLUDED</v>
      </c>
      <c r="O105" s="735">
        <f t="shared" si="37"/>
        <v>0</v>
      </c>
      <c r="P105" s="735">
        <f t="shared" si="38"/>
        <v>0</v>
      </c>
      <c r="Q105" s="735">
        <f>Discount!$H$36</f>
        <v>0</v>
      </c>
      <c r="R105" s="736">
        <f t="shared" si="39"/>
        <v>0</v>
      </c>
      <c r="S105" s="736">
        <f t="shared" si="40"/>
        <v>0</v>
      </c>
      <c r="T105" s="737">
        <f t="shared" si="41"/>
        <v>0</v>
      </c>
    </row>
    <row r="106" spans="1:20" ht="31.5">
      <c r="A106" s="752">
        <v>29</v>
      </c>
      <c r="B106" s="525">
        <v>7000020553</v>
      </c>
      <c r="C106" s="525">
        <v>1030</v>
      </c>
      <c r="D106" s="525" t="s">
        <v>622</v>
      </c>
      <c r="E106" s="525">
        <v>1000058269</v>
      </c>
      <c r="F106" s="525">
        <v>85359030</v>
      </c>
      <c r="G106" s="745"/>
      <c r="H106" s="525">
        <v>18</v>
      </c>
      <c r="I106" s="539"/>
      <c r="J106" s="521" t="s">
        <v>652</v>
      </c>
      <c r="K106" s="525" t="s">
        <v>481</v>
      </c>
      <c r="L106" s="525">
        <v>3</v>
      </c>
      <c r="M106" s="746"/>
      <c r="N106" s="527" t="str">
        <f t="shared" si="36"/>
        <v>INCLUDED</v>
      </c>
      <c r="O106" s="735">
        <f t="shared" si="37"/>
        <v>0</v>
      </c>
      <c r="P106" s="735">
        <f t="shared" si="38"/>
        <v>0</v>
      </c>
      <c r="Q106" s="735">
        <f>Discount!$H$36</f>
        <v>0</v>
      </c>
      <c r="R106" s="736">
        <f t="shared" si="39"/>
        <v>0</v>
      </c>
      <c r="S106" s="736">
        <f t="shared" si="40"/>
        <v>0</v>
      </c>
      <c r="T106" s="737">
        <f t="shared" si="41"/>
        <v>0</v>
      </c>
    </row>
    <row r="107" spans="1:20" ht="31.5">
      <c r="A107" s="752">
        <v>30</v>
      </c>
      <c r="B107" s="525">
        <v>7000020553</v>
      </c>
      <c r="C107" s="525">
        <v>1040</v>
      </c>
      <c r="D107" s="525" t="s">
        <v>622</v>
      </c>
      <c r="E107" s="525">
        <v>1000058264</v>
      </c>
      <c r="F107" s="525">
        <v>85359030</v>
      </c>
      <c r="G107" s="745"/>
      <c r="H107" s="525">
        <v>18</v>
      </c>
      <c r="I107" s="539"/>
      <c r="J107" s="521" t="s">
        <v>653</v>
      </c>
      <c r="K107" s="525" t="s">
        <v>481</v>
      </c>
      <c r="L107" s="525">
        <v>3</v>
      </c>
      <c r="M107" s="746"/>
      <c r="N107" s="527" t="str">
        <f t="shared" si="36"/>
        <v>INCLUDED</v>
      </c>
      <c r="O107" s="735">
        <f t="shared" si="37"/>
        <v>0</v>
      </c>
      <c r="P107" s="735">
        <f t="shared" si="38"/>
        <v>0</v>
      </c>
      <c r="Q107" s="735">
        <f>Discount!$H$36</f>
        <v>0</v>
      </c>
      <c r="R107" s="736">
        <f t="shared" si="39"/>
        <v>0</v>
      </c>
      <c r="S107" s="736">
        <f t="shared" si="40"/>
        <v>0</v>
      </c>
      <c r="T107" s="737">
        <f t="shared" si="41"/>
        <v>0</v>
      </c>
    </row>
    <row r="108" spans="1:20">
      <c r="A108" s="752">
        <v>31</v>
      </c>
      <c r="B108" s="525">
        <v>7000020553</v>
      </c>
      <c r="C108" s="525">
        <v>1050</v>
      </c>
      <c r="D108" s="525" t="s">
        <v>622</v>
      </c>
      <c r="E108" s="525">
        <v>1000058268</v>
      </c>
      <c r="F108" s="525">
        <v>85359030</v>
      </c>
      <c r="G108" s="745"/>
      <c r="H108" s="525">
        <v>18</v>
      </c>
      <c r="I108" s="539"/>
      <c r="J108" s="521" t="s">
        <v>654</v>
      </c>
      <c r="K108" s="525" t="s">
        <v>481</v>
      </c>
      <c r="L108" s="525">
        <v>1</v>
      </c>
      <c r="M108" s="746"/>
      <c r="N108" s="527" t="str">
        <f t="shared" si="36"/>
        <v>INCLUDED</v>
      </c>
      <c r="O108" s="735">
        <f t="shared" si="37"/>
        <v>0</v>
      </c>
      <c r="P108" s="735">
        <f t="shared" si="38"/>
        <v>0</v>
      </c>
      <c r="Q108" s="735">
        <f>Discount!$H$36</f>
        <v>0</v>
      </c>
      <c r="R108" s="736">
        <f t="shared" si="39"/>
        <v>0</v>
      </c>
      <c r="S108" s="736">
        <f t="shared" si="40"/>
        <v>0</v>
      </c>
      <c r="T108" s="737">
        <f t="shared" si="41"/>
        <v>0</v>
      </c>
    </row>
    <row r="109" spans="1:20" ht="31.5">
      <c r="A109" s="752">
        <v>32</v>
      </c>
      <c r="B109" s="525">
        <v>7000020553</v>
      </c>
      <c r="C109" s="525">
        <v>1060</v>
      </c>
      <c r="D109" s="525" t="s">
        <v>622</v>
      </c>
      <c r="E109" s="525">
        <v>1000050249</v>
      </c>
      <c r="F109" s="525">
        <v>85359030</v>
      </c>
      <c r="G109" s="745"/>
      <c r="H109" s="525">
        <v>18</v>
      </c>
      <c r="I109" s="539"/>
      <c r="J109" s="521" t="s">
        <v>655</v>
      </c>
      <c r="K109" s="525" t="s">
        <v>493</v>
      </c>
      <c r="L109" s="525">
        <v>1</v>
      </c>
      <c r="M109" s="746"/>
      <c r="N109" s="527" t="str">
        <f t="shared" si="36"/>
        <v>INCLUDED</v>
      </c>
      <c r="O109" s="735">
        <f t="shared" si="37"/>
        <v>0</v>
      </c>
      <c r="P109" s="735">
        <f t="shared" si="38"/>
        <v>0</v>
      </c>
      <c r="Q109" s="735">
        <f>Discount!$H$36</f>
        <v>0</v>
      </c>
      <c r="R109" s="736">
        <f t="shared" si="39"/>
        <v>0</v>
      </c>
      <c r="S109" s="736">
        <f t="shared" si="40"/>
        <v>0</v>
      </c>
      <c r="T109" s="737">
        <f t="shared" si="41"/>
        <v>0</v>
      </c>
    </row>
    <row r="110" spans="1:20" ht="31.5">
      <c r="A110" s="752">
        <v>33</v>
      </c>
      <c r="B110" s="525">
        <v>7000020553</v>
      </c>
      <c r="C110" s="525">
        <v>1070</v>
      </c>
      <c r="D110" s="525" t="s">
        <v>622</v>
      </c>
      <c r="E110" s="525">
        <v>1000058241</v>
      </c>
      <c r="F110" s="525">
        <v>85359030</v>
      </c>
      <c r="G110" s="745"/>
      <c r="H110" s="525">
        <v>18</v>
      </c>
      <c r="I110" s="539"/>
      <c r="J110" s="521" t="s">
        <v>656</v>
      </c>
      <c r="K110" s="525" t="s">
        <v>493</v>
      </c>
      <c r="L110" s="525">
        <v>1</v>
      </c>
      <c r="M110" s="746"/>
      <c r="N110" s="527" t="str">
        <f t="shared" si="36"/>
        <v>INCLUDED</v>
      </c>
      <c r="O110" s="735">
        <f t="shared" si="37"/>
        <v>0</v>
      </c>
      <c r="P110" s="735">
        <f t="shared" si="38"/>
        <v>0</v>
      </c>
      <c r="Q110" s="735">
        <f>Discount!$H$36</f>
        <v>0</v>
      </c>
      <c r="R110" s="736">
        <f t="shared" si="39"/>
        <v>0</v>
      </c>
      <c r="S110" s="736">
        <f t="shared" si="40"/>
        <v>0</v>
      </c>
      <c r="T110" s="737">
        <f t="shared" si="41"/>
        <v>0</v>
      </c>
    </row>
    <row r="111" spans="1:20">
      <c r="A111" s="752">
        <v>34</v>
      </c>
      <c r="B111" s="525">
        <v>7000020553</v>
      </c>
      <c r="C111" s="525">
        <v>1080</v>
      </c>
      <c r="D111" s="525" t="s">
        <v>622</v>
      </c>
      <c r="E111" s="525">
        <v>1000021870</v>
      </c>
      <c r="F111" s="525">
        <v>85389000</v>
      </c>
      <c r="G111" s="745"/>
      <c r="H111" s="525">
        <v>18</v>
      </c>
      <c r="I111" s="539"/>
      <c r="J111" s="521" t="s">
        <v>657</v>
      </c>
      <c r="K111" s="525" t="s">
        <v>493</v>
      </c>
      <c r="L111" s="525">
        <v>3</v>
      </c>
      <c r="M111" s="746"/>
      <c r="N111" s="527" t="str">
        <f t="shared" si="36"/>
        <v>INCLUDED</v>
      </c>
      <c r="O111" s="735">
        <f t="shared" si="37"/>
        <v>0</v>
      </c>
      <c r="P111" s="735">
        <f t="shared" si="38"/>
        <v>0</v>
      </c>
      <c r="Q111" s="735">
        <f>Discount!$H$36</f>
        <v>0</v>
      </c>
      <c r="R111" s="736">
        <f t="shared" si="39"/>
        <v>0</v>
      </c>
      <c r="S111" s="736">
        <f t="shared" si="40"/>
        <v>0</v>
      </c>
      <c r="T111" s="737">
        <f t="shared" si="41"/>
        <v>0</v>
      </c>
    </row>
    <row r="112" spans="1:20">
      <c r="A112" s="752">
        <v>35</v>
      </c>
      <c r="B112" s="525">
        <v>7000020553</v>
      </c>
      <c r="C112" s="525">
        <v>1090</v>
      </c>
      <c r="D112" s="525" t="s">
        <v>622</v>
      </c>
      <c r="E112" s="525">
        <v>1000009184</v>
      </c>
      <c r="F112" s="525">
        <v>85389000</v>
      </c>
      <c r="G112" s="745"/>
      <c r="H112" s="525">
        <v>18</v>
      </c>
      <c r="I112" s="539"/>
      <c r="J112" s="521" t="s">
        <v>658</v>
      </c>
      <c r="K112" s="525" t="s">
        <v>493</v>
      </c>
      <c r="L112" s="525">
        <v>3</v>
      </c>
      <c r="M112" s="746"/>
      <c r="N112" s="527" t="str">
        <f t="shared" si="36"/>
        <v>INCLUDED</v>
      </c>
      <c r="O112" s="735">
        <f t="shared" si="37"/>
        <v>0</v>
      </c>
      <c r="P112" s="735">
        <f t="shared" si="38"/>
        <v>0</v>
      </c>
      <c r="Q112" s="735">
        <f>Discount!$H$36</f>
        <v>0</v>
      </c>
      <c r="R112" s="736">
        <f t="shared" si="39"/>
        <v>0</v>
      </c>
      <c r="S112" s="736">
        <f t="shared" si="40"/>
        <v>0</v>
      </c>
      <c r="T112" s="737">
        <f t="shared" si="41"/>
        <v>0</v>
      </c>
    </row>
    <row r="113" spans="1:20" ht="31.5">
      <c r="A113" s="752">
        <v>36</v>
      </c>
      <c r="B113" s="525">
        <v>7000020553</v>
      </c>
      <c r="C113" s="525">
        <v>1100</v>
      </c>
      <c r="D113" s="525" t="s">
        <v>622</v>
      </c>
      <c r="E113" s="525">
        <v>1000058257</v>
      </c>
      <c r="F113" s="525">
        <v>85359030</v>
      </c>
      <c r="G113" s="745"/>
      <c r="H113" s="525">
        <v>18</v>
      </c>
      <c r="I113" s="539"/>
      <c r="J113" s="521" t="s">
        <v>659</v>
      </c>
      <c r="K113" s="525" t="s">
        <v>493</v>
      </c>
      <c r="L113" s="525">
        <v>1</v>
      </c>
      <c r="M113" s="746"/>
      <c r="N113" s="527" t="str">
        <f t="shared" si="36"/>
        <v>INCLUDED</v>
      </c>
      <c r="O113" s="735">
        <f t="shared" si="37"/>
        <v>0</v>
      </c>
      <c r="P113" s="735">
        <f t="shared" si="38"/>
        <v>0</v>
      </c>
      <c r="Q113" s="735">
        <f>Discount!$H$36</f>
        <v>0</v>
      </c>
      <c r="R113" s="736">
        <f t="shared" si="39"/>
        <v>0</v>
      </c>
      <c r="S113" s="736">
        <f t="shared" si="40"/>
        <v>0</v>
      </c>
      <c r="T113" s="737">
        <f t="shared" si="41"/>
        <v>0</v>
      </c>
    </row>
    <row r="114" spans="1:20">
      <c r="A114" s="752">
        <v>37</v>
      </c>
      <c r="B114" s="525">
        <v>7000020553</v>
      </c>
      <c r="C114" s="525">
        <v>1110</v>
      </c>
      <c r="D114" s="525" t="s">
        <v>622</v>
      </c>
      <c r="E114" s="525">
        <v>1000058244</v>
      </c>
      <c r="F114" s="525">
        <v>85359030</v>
      </c>
      <c r="G114" s="745"/>
      <c r="H114" s="525">
        <v>18</v>
      </c>
      <c r="I114" s="539"/>
      <c r="J114" s="521" t="s">
        <v>660</v>
      </c>
      <c r="K114" s="525" t="s">
        <v>493</v>
      </c>
      <c r="L114" s="525">
        <v>1</v>
      </c>
      <c r="M114" s="746"/>
      <c r="N114" s="527" t="str">
        <f t="shared" si="36"/>
        <v>INCLUDED</v>
      </c>
      <c r="O114" s="735">
        <f t="shared" si="37"/>
        <v>0</v>
      </c>
      <c r="P114" s="735">
        <f t="shared" si="38"/>
        <v>0</v>
      </c>
      <c r="Q114" s="735">
        <f>Discount!$H$36</f>
        <v>0</v>
      </c>
      <c r="R114" s="736">
        <f t="shared" si="39"/>
        <v>0</v>
      </c>
      <c r="S114" s="736">
        <f t="shared" si="40"/>
        <v>0</v>
      </c>
      <c r="T114" s="737">
        <f t="shared" si="41"/>
        <v>0</v>
      </c>
    </row>
    <row r="115" spans="1:20">
      <c r="A115" s="752">
        <v>38</v>
      </c>
      <c r="B115" s="525">
        <v>7000020553</v>
      </c>
      <c r="C115" s="525">
        <v>1120</v>
      </c>
      <c r="D115" s="525" t="s">
        <v>622</v>
      </c>
      <c r="E115" s="525">
        <v>1000058251</v>
      </c>
      <c r="F115" s="525">
        <v>85359030</v>
      </c>
      <c r="G115" s="745"/>
      <c r="H115" s="525">
        <v>18</v>
      </c>
      <c r="I115" s="539"/>
      <c r="J115" s="521" t="s">
        <v>661</v>
      </c>
      <c r="K115" s="525" t="s">
        <v>481</v>
      </c>
      <c r="L115" s="525">
        <v>1</v>
      </c>
      <c r="M115" s="746"/>
      <c r="N115" s="527" t="str">
        <f t="shared" si="36"/>
        <v>INCLUDED</v>
      </c>
      <c r="O115" s="735">
        <f t="shared" si="37"/>
        <v>0</v>
      </c>
      <c r="P115" s="735">
        <f t="shared" si="38"/>
        <v>0</v>
      </c>
      <c r="Q115" s="735">
        <f>Discount!$H$36</f>
        <v>0</v>
      </c>
      <c r="R115" s="736">
        <f t="shared" si="39"/>
        <v>0</v>
      </c>
      <c r="S115" s="736">
        <f t="shared" si="40"/>
        <v>0</v>
      </c>
      <c r="T115" s="737">
        <f t="shared" si="41"/>
        <v>0</v>
      </c>
    </row>
    <row r="116" spans="1:20" ht="31.5">
      <c r="A116" s="752">
        <v>39</v>
      </c>
      <c r="B116" s="525">
        <v>7000020553</v>
      </c>
      <c r="C116" s="525">
        <v>1130</v>
      </c>
      <c r="D116" s="525" t="s">
        <v>622</v>
      </c>
      <c r="E116" s="525">
        <v>1000058248</v>
      </c>
      <c r="F116" s="525">
        <v>85359030</v>
      </c>
      <c r="G116" s="745"/>
      <c r="H116" s="525">
        <v>18</v>
      </c>
      <c r="I116" s="539"/>
      <c r="J116" s="521" t="s">
        <v>662</v>
      </c>
      <c r="K116" s="525" t="s">
        <v>493</v>
      </c>
      <c r="L116" s="525">
        <v>1</v>
      </c>
      <c r="M116" s="746"/>
      <c r="N116" s="527" t="str">
        <f t="shared" si="36"/>
        <v>INCLUDED</v>
      </c>
      <c r="O116" s="735">
        <f t="shared" si="37"/>
        <v>0</v>
      </c>
      <c r="P116" s="735">
        <f t="shared" si="38"/>
        <v>0</v>
      </c>
      <c r="Q116" s="735">
        <f>Discount!$H$36</f>
        <v>0</v>
      </c>
      <c r="R116" s="736">
        <f t="shared" si="39"/>
        <v>0</v>
      </c>
      <c r="S116" s="736">
        <f t="shared" si="40"/>
        <v>0</v>
      </c>
      <c r="T116" s="737">
        <f t="shared" si="41"/>
        <v>0</v>
      </c>
    </row>
    <row r="117" spans="1:20" ht="31.5">
      <c r="A117" s="752">
        <v>40</v>
      </c>
      <c r="B117" s="525">
        <v>7000020553</v>
      </c>
      <c r="C117" s="525">
        <v>1140</v>
      </c>
      <c r="D117" s="525" t="s">
        <v>622</v>
      </c>
      <c r="E117" s="525">
        <v>1000058245</v>
      </c>
      <c r="F117" s="525">
        <v>85359030</v>
      </c>
      <c r="G117" s="745"/>
      <c r="H117" s="525">
        <v>18</v>
      </c>
      <c r="I117" s="539"/>
      <c r="J117" s="521" t="s">
        <v>663</v>
      </c>
      <c r="K117" s="525" t="s">
        <v>493</v>
      </c>
      <c r="L117" s="525">
        <v>1</v>
      </c>
      <c r="M117" s="746"/>
      <c r="N117" s="527" t="str">
        <f t="shared" si="36"/>
        <v>INCLUDED</v>
      </c>
      <c r="O117" s="735">
        <f t="shared" si="37"/>
        <v>0</v>
      </c>
      <c r="P117" s="735">
        <f t="shared" si="38"/>
        <v>0</v>
      </c>
      <c r="Q117" s="735">
        <f>Discount!$H$36</f>
        <v>0</v>
      </c>
      <c r="R117" s="736">
        <f t="shared" si="39"/>
        <v>0</v>
      </c>
      <c r="S117" s="736">
        <f t="shared" si="40"/>
        <v>0</v>
      </c>
      <c r="T117" s="737">
        <f t="shared" si="41"/>
        <v>0</v>
      </c>
    </row>
    <row r="118" spans="1:20" ht="31.5">
      <c r="A118" s="752">
        <v>41</v>
      </c>
      <c r="B118" s="525">
        <v>7000020553</v>
      </c>
      <c r="C118" s="525">
        <v>1150</v>
      </c>
      <c r="D118" s="525" t="s">
        <v>622</v>
      </c>
      <c r="E118" s="525">
        <v>1000058247</v>
      </c>
      <c r="F118" s="525">
        <v>85359030</v>
      </c>
      <c r="G118" s="745"/>
      <c r="H118" s="525">
        <v>18</v>
      </c>
      <c r="I118" s="539"/>
      <c r="J118" s="521" t="s">
        <v>664</v>
      </c>
      <c r="K118" s="525" t="s">
        <v>493</v>
      </c>
      <c r="L118" s="525">
        <v>1</v>
      </c>
      <c r="M118" s="746"/>
      <c r="N118" s="527" t="str">
        <f t="shared" si="36"/>
        <v>INCLUDED</v>
      </c>
      <c r="O118" s="735">
        <f t="shared" si="37"/>
        <v>0</v>
      </c>
      <c r="P118" s="735">
        <f t="shared" si="38"/>
        <v>0</v>
      </c>
      <c r="Q118" s="735">
        <f>Discount!$H$36</f>
        <v>0</v>
      </c>
      <c r="R118" s="736">
        <f t="shared" si="39"/>
        <v>0</v>
      </c>
      <c r="S118" s="736">
        <f t="shared" si="40"/>
        <v>0</v>
      </c>
      <c r="T118" s="737">
        <f t="shared" si="41"/>
        <v>0</v>
      </c>
    </row>
    <row r="119" spans="1:20" ht="31.5">
      <c r="A119" s="752">
        <v>42</v>
      </c>
      <c r="B119" s="525">
        <v>7000020553</v>
      </c>
      <c r="C119" s="525">
        <v>1160</v>
      </c>
      <c r="D119" s="525" t="s">
        <v>622</v>
      </c>
      <c r="E119" s="525">
        <v>1000058250</v>
      </c>
      <c r="F119" s="525">
        <v>85359030</v>
      </c>
      <c r="G119" s="745"/>
      <c r="H119" s="525">
        <v>18</v>
      </c>
      <c r="I119" s="539"/>
      <c r="J119" s="521" t="s">
        <v>665</v>
      </c>
      <c r="K119" s="525" t="s">
        <v>493</v>
      </c>
      <c r="L119" s="525">
        <v>1</v>
      </c>
      <c r="M119" s="746"/>
      <c r="N119" s="527" t="str">
        <f t="shared" si="36"/>
        <v>INCLUDED</v>
      </c>
      <c r="O119" s="735">
        <f t="shared" si="37"/>
        <v>0</v>
      </c>
      <c r="P119" s="735">
        <f t="shared" si="38"/>
        <v>0</v>
      </c>
      <c r="Q119" s="735">
        <f>Discount!$H$36</f>
        <v>0</v>
      </c>
      <c r="R119" s="736">
        <f t="shared" si="39"/>
        <v>0</v>
      </c>
      <c r="S119" s="736">
        <f t="shared" si="40"/>
        <v>0</v>
      </c>
      <c r="T119" s="737">
        <f t="shared" si="41"/>
        <v>0</v>
      </c>
    </row>
    <row r="120" spans="1:20" ht="31.5">
      <c r="A120" s="752">
        <v>43</v>
      </c>
      <c r="B120" s="525">
        <v>7000020553</v>
      </c>
      <c r="C120" s="525">
        <v>1170</v>
      </c>
      <c r="D120" s="525" t="s">
        <v>622</v>
      </c>
      <c r="E120" s="525">
        <v>1000058259</v>
      </c>
      <c r="F120" s="525">
        <v>85359030</v>
      </c>
      <c r="G120" s="745"/>
      <c r="H120" s="525">
        <v>18</v>
      </c>
      <c r="I120" s="539"/>
      <c r="J120" s="521" t="s">
        <v>666</v>
      </c>
      <c r="K120" s="525" t="s">
        <v>493</v>
      </c>
      <c r="L120" s="525">
        <v>1</v>
      </c>
      <c r="M120" s="746"/>
      <c r="N120" s="527" t="str">
        <f t="shared" si="36"/>
        <v>INCLUDED</v>
      </c>
      <c r="O120" s="735">
        <f t="shared" si="37"/>
        <v>0</v>
      </c>
      <c r="P120" s="735">
        <f t="shared" si="38"/>
        <v>0</v>
      </c>
      <c r="Q120" s="735">
        <f>Discount!$H$36</f>
        <v>0</v>
      </c>
      <c r="R120" s="736">
        <f t="shared" si="39"/>
        <v>0</v>
      </c>
      <c r="S120" s="736">
        <f t="shared" si="40"/>
        <v>0</v>
      </c>
      <c r="T120" s="737">
        <f t="shared" si="41"/>
        <v>0</v>
      </c>
    </row>
    <row r="121" spans="1:20" ht="31.5">
      <c r="A121" s="752">
        <v>44</v>
      </c>
      <c r="B121" s="525">
        <v>7000020553</v>
      </c>
      <c r="C121" s="525">
        <v>1180</v>
      </c>
      <c r="D121" s="525" t="s">
        <v>622</v>
      </c>
      <c r="E121" s="525">
        <v>1000058252</v>
      </c>
      <c r="F121" s="525">
        <v>85359030</v>
      </c>
      <c r="G121" s="745"/>
      <c r="H121" s="525">
        <v>18</v>
      </c>
      <c r="I121" s="539"/>
      <c r="J121" s="521" t="s">
        <v>667</v>
      </c>
      <c r="K121" s="525" t="s">
        <v>493</v>
      </c>
      <c r="L121" s="525">
        <v>1</v>
      </c>
      <c r="M121" s="746"/>
      <c r="N121" s="527" t="str">
        <f t="shared" si="36"/>
        <v>INCLUDED</v>
      </c>
      <c r="O121" s="735">
        <f t="shared" si="37"/>
        <v>0</v>
      </c>
      <c r="P121" s="735">
        <f>IF( I121="",H121*(IF(N121="Included",0,N121))/100,I121*(IF(N121="Included",0,N121)))</f>
        <v>0</v>
      </c>
      <c r="Q121" s="735">
        <f>Discount!$H$36</f>
        <v>0</v>
      </c>
      <c r="R121" s="736">
        <f t="shared" si="39"/>
        <v>0</v>
      </c>
      <c r="S121" s="736">
        <f t="shared" si="40"/>
        <v>0</v>
      </c>
      <c r="T121" s="737">
        <f t="shared" si="41"/>
        <v>0</v>
      </c>
    </row>
    <row r="122" spans="1:20" ht="31.5">
      <c r="A122" s="752">
        <v>45</v>
      </c>
      <c r="B122" s="525">
        <v>7000020553</v>
      </c>
      <c r="C122" s="525">
        <v>1190</v>
      </c>
      <c r="D122" s="525" t="s">
        <v>622</v>
      </c>
      <c r="E122" s="525">
        <v>1000058256</v>
      </c>
      <c r="F122" s="525">
        <v>85359030</v>
      </c>
      <c r="G122" s="745"/>
      <c r="H122" s="525">
        <v>18</v>
      </c>
      <c r="I122" s="539"/>
      <c r="J122" s="521" t="s">
        <v>668</v>
      </c>
      <c r="K122" s="525" t="s">
        <v>493</v>
      </c>
      <c r="L122" s="525">
        <v>1</v>
      </c>
      <c r="M122" s="746"/>
      <c r="N122" s="527" t="str">
        <f t="shared" si="36"/>
        <v>INCLUDED</v>
      </c>
      <c r="O122" s="735">
        <f t="shared" si="37"/>
        <v>0</v>
      </c>
      <c r="P122" s="735">
        <f t="shared" ref="P122:P132" si="42">IF( I122="",H122*(IF(N122="Included",0,N122))/100,I122*(IF(N122="Included",0,N122)))</f>
        <v>0</v>
      </c>
      <c r="Q122" s="735">
        <f>Discount!$H$36</f>
        <v>0</v>
      </c>
      <c r="R122" s="736">
        <f t="shared" si="39"/>
        <v>0</v>
      </c>
      <c r="S122" s="736">
        <f t="shared" si="40"/>
        <v>0</v>
      </c>
      <c r="T122" s="737">
        <f t="shared" si="41"/>
        <v>0</v>
      </c>
    </row>
    <row r="123" spans="1:20" ht="31.5">
      <c r="A123" s="752">
        <v>46</v>
      </c>
      <c r="B123" s="525">
        <v>7000020553</v>
      </c>
      <c r="C123" s="525">
        <v>1200</v>
      </c>
      <c r="D123" s="525" t="s">
        <v>622</v>
      </c>
      <c r="E123" s="525">
        <v>1000058255</v>
      </c>
      <c r="F123" s="525">
        <v>85359030</v>
      </c>
      <c r="G123" s="745"/>
      <c r="H123" s="525">
        <v>18</v>
      </c>
      <c r="I123" s="539"/>
      <c r="J123" s="521" t="s">
        <v>669</v>
      </c>
      <c r="K123" s="525" t="s">
        <v>493</v>
      </c>
      <c r="L123" s="525">
        <v>1</v>
      </c>
      <c r="M123" s="746"/>
      <c r="N123" s="527" t="str">
        <f t="shared" si="36"/>
        <v>INCLUDED</v>
      </c>
      <c r="O123" s="735">
        <f t="shared" si="37"/>
        <v>0</v>
      </c>
      <c r="P123" s="735">
        <f t="shared" si="42"/>
        <v>0</v>
      </c>
      <c r="Q123" s="735">
        <f>Discount!$H$36</f>
        <v>0</v>
      </c>
      <c r="R123" s="736">
        <f t="shared" si="39"/>
        <v>0</v>
      </c>
      <c r="S123" s="736">
        <f t="shared" si="40"/>
        <v>0</v>
      </c>
      <c r="T123" s="737">
        <f t="shared" si="41"/>
        <v>0</v>
      </c>
    </row>
    <row r="124" spans="1:20" ht="31.5">
      <c r="A124" s="752">
        <v>47</v>
      </c>
      <c r="B124" s="525">
        <v>7000020553</v>
      </c>
      <c r="C124" s="525">
        <v>1210</v>
      </c>
      <c r="D124" s="525" t="s">
        <v>622</v>
      </c>
      <c r="E124" s="525">
        <v>1000058249</v>
      </c>
      <c r="F124" s="525">
        <v>85359030</v>
      </c>
      <c r="G124" s="745"/>
      <c r="H124" s="525">
        <v>18</v>
      </c>
      <c r="I124" s="539"/>
      <c r="J124" s="521" t="s">
        <v>670</v>
      </c>
      <c r="K124" s="525" t="s">
        <v>493</v>
      </c>
      <c r="L124" s="525">
        <v>1</v>
      </c>
      <c r="M124" s="746"/>
      <c r="N124" s="527" t="str">
        <f t="shared" si="36"/>
        <v>INCLUDED</v>
      </c>
      <c r="O124" s="735">
        <f t="shared" si="37"/>
        <v>0</v>
      </c>
      <c r="P124" s="735">
        <f t="shared" si="42"/>
        <v>0</v>
      </c>
      <c r="Q124" s="735">
        <f>Discount!$H$36</f>
        <v>0</v>
      </c>
      <c r="R124" s="736">
        <f t="shared" si="39"/>
        <v>0</v>
      </c>
      <c r="S124" s="736">
        <f t="shared" si="40"/>
        <v>0</v>
      </c>
      <c r="T124" s="737">
        <f t="shared" si="41"/>
        <v>0</v>
      </c>
    </row>
    <row r="125" spans="1:20" ht="31.5">
      <c r="A125" s="752">
        <v>48</v>
      </c>
      <c r="B125" s="525">
        <v>7000020553</v>
      </c>
      <c r="C125" s="525">
        <v>1220</v>
      </c>
      <c r="D125" s="525" t="s">
        <v>622</v>
      </c>
      <c r="E125" s="525">
        <v>1000058243</v>
      </c>
      <c r="F125" s="525">
        <v>85359030</v>
      </c>
      <c r="G125" s="745"/>
      <c r="H125" s="525">
        <v>18</v>
      </c>
      <c r="I125" s="539"/>
      <c r="J125" s="521" t="s">
        <v>671</v>
      </c>
      <c r="K125" s="525" t="s">
        <v>493</v>
      </c>
      <c r="L125" s="525">
        <v>1</v>
      </c>
      <c r="M125" s="746"/>
      <c r="N125" s="527" t="str">
        <f t="shared" si="36"/>
        <v>INCLUDED</v>
      </c>
      <c r="O125" s="735">
        <f t="shared" si="37"/>
        <v>0</v>
      </c>
      <c r="P125" s="735">
        <f t="shared" si="42"/>
        <v>0</v>
      </c>
      <c r="Q125" s="735">
        <f>Discount!$H$36</f>
        <v>0</v>
      </c>
      <c r="R125" s="736">
        <f t="shared" si="39"/>
        <v>0</v>
      </c>
      <c r="S125" s="736">
        <f t="shared" si="40"/>
        <v>0</v>
      </c>
      <c r="T125" s="737">
        <f t="shared" si="41"/>
        <v>0</v>
      </c>
    </row>
    <row r="126" spans="1:20" ht="31.5">
      <c r="A126" s="752">
        <v>49</v>
      </c>
      <c r="B126" s="525">
        <v>7000020553</v>
      </c>
      <c r="C126" s="525">
        <v>1230</v>
      </c>
      <c r="D126" s="525" t="s">
        <v>622</v>
      </c>
      <c r="E126" s="525">
        <v>1000058258</v>
      </c>
      <c r="F126" s="525">
        <v>85359030</v>
      </c>
      <c r="G126" s="745"/>
      <c r="H126" s="525">
        <v>18</v>
      </c>
      <c r="I126" s="539"/>
      <c r="J126" s="521" t="s">
        <v>672</v>
      </c>
      <c r="K126" s="525" t="s">
        <v>493</v>
      </c>
      <c r="L126" s="525">
        <v>1</v>
      </c>
      <c r="M126" s="746"/>
      <c r="N126" s="527" t="str">
        <f t="shared" si="36"/>
        <v>INCLUDED</v>
      </c>
      <c r="O126" s="735">
        <f t="shared" si="37"/>
        <v>0</v>
      </c>
      <c r="P126" s="735">
        <f t="shared" si="42"/>
        <v>0</v>
      </c>
      <c r="Q126" s="735">
        <f>Discount!$H$36</f>
        <v>0</v>
      </c>
      <c r="R126" s="736">
        <f t="shared" si="39"/>
        <v>0</v>
      </c>
      <c r="S126" s="736">
        <f t="shared" si="40"/>
        <v>0</v>
      </c>
      <c r="T126" s="737">
        <f t="shared" si="41"/>
        <v>0</v>
      </c>
    </row>
    <row r="127" spans="1:20" ht="31.5">
      <c r="A127" s="752">
        <v>50</v>
      </c>
      <c r="B127" s="525">
        <v>7000020553</v>
      </c>
      <c r="C127" s="525">
        <v>1240</v>
      </c>
      <c r="D127" s="525" t="s">
        <v>622</v>
      </c>
      <c r="E127" s="525">
        <v>1000058246</v>
      </c>
      <c r="F127" s="525">
        <v>85359030</v>
      </c>
      <c r="G127" s="745"/>
      <c r="H127" s="525">
        <v>18</v>
      </c>
      <c r="I127" s="539"/>
      <c r="J127" s="521" t="s">
        <v>673</v>
      </c>
      <c r="K127" s="525" t="s">
        <v>493</v>
      </c>
      <c r="L127" s="525">
        <v>1</v>
      </c>
      <c r="M127" s="746"/>
      <c r="N127" s="527" t="str">
        <f t="shared" si="36"/>
        <v>INCLUDED</v>
      </c>
      <c r="O127" s="735">
        <f t="shared" si="37"/>
        <v>0</v>
      </c>
      <c r="P127" s="735">
        <f t="shared" si="42"/>
        <v>0</v>
      </c>
      <c r="Q127" s="735">
        <f>Discount!$H$36</f>
        <v>0</v>
      </c>
      <c r="R127" s="736">
        <f t="shared" si="39"/>
        <v>0</v>
      </c>
      <c r="S127" s="736">
        <f t="shared" si="40"/>
        <v>0</v>
      </c>
      <c r="T127" s="737">
        <f t="shared" si="41"/>
        <v>0</v>
      </c>
    </row>
    <row r="128" spans="1:20" ht="31.5">
      <c r="A128" s="752">
        <v>51</v>
      </c>
      <c r="B128" s="525">
        <v>7000020553</v>
      </c>
      <c r="C128" s="525">
        <v>1250</v>
      </c>
      <c r="D128" s="525" t="s">
        <v>622</v>
      </c>
      <c r="E128" s="525">
        <v>1000058253</v>
      </c>
      <c r="F128" s="525">
        <v>85359030</v>
      </c>
      <c r="G128" s="745"/>
      <c r="H128" s="525">
        <v>18</v>
      </c>
      <c r="I128" s="539"/>
      <c r="J128" s="521" t="s">
        <v>674</v>
      </c>
      <c r="K128" s="525" t="s">
        <v>493</v>
      </c>
      <c r="L128" s="525">
        <v>1</v>
      </c>
      <c r="M128" s="746"/>
      <c r="N128" s="527" t="str">
        <f t="shared" si="36"/>
        <v>INCLUDED</v>
      </c>
      <c r="O128" s="735">
        <f t="shared" si="37"/>
        <v>0</v>
      </c>
      <c r="P128" s="735">
        <f t="shared" si="42"/>
        <v>0</v>
      </c>
      <c r="Q128" s="735">
        <f>Discount!$H$36</f>
        <v>0</v>
      </c>
      <c r="R128" s="736">
        <f t="shared" si="39"/>
        <v>0</v>
      </c>
      <c r="S128" s="736">
        <f t="shared" si="40"/>
        <v>0</v>
      </c>
      <c r="T128" s="737">
        <f t="shared" si="41"/>
        <v>0</v>
      </c>
    </row>
    <row r="129" spans="1:20" ht="31.5">
      <c r="A129" s="752">
        <v>52</v>
      </c>
      <c r="B129" s="525">
        <v>7000020553</v>
      </c>
      <c r="C129" s="525">
        <v>1260</v>
      </c>
      <c r="D129" s="525" t="s">
        <v>622</v>
      </c>
      <c r="E129" s="525">
        <v>1000058254</v>
      </c>
      <c r="F129" s="525">
        <v>85359030</v>
      </c>
      <c r="G129" s="745"/>
      <c r="H129" s="525">
        <v>18</v>
      </c>
      <c r="I129" s="539"/>
      <c r="J129" s="521" t="s">
        <v>675</v>
      </c>
      <c r="K129" s="525" t="s">
        <v>493</v>
      </c>
      <c r="L129" s="525">
        <v>1</v>
      </c>
      <c r="M129" s="746"/>
      <c r="N129" s="527" t="str">
        <f t="shared" si="36"/>
        <v>INCLUDED</v>
      </c>
      <c r="O129" s="735">
        <f t="shared" si="37"/>
        <v>0</v>
      </c>
      <c r="P129" s="735">
        <f t="shared" si="42"/>
        <v>0</v>
      </c>
      <c r="Q129" s="735">
        <f>Discount!$H$36</f>
        <v>0</v>
      </c>
      <c r="R129" s="736">
        <f t="shared" si="39"/>
        <v>0</v>
      </c>
      <c r="S129" s="736">
        <f t="shared" si="40"/>
        <v>0</v>
      </c>
      <c r="T129" s="737">
        <f t="shared" si="41"/>
        <v>0</v>
      </c>
    </row>
    <row r="130" spans="1:20" ht="220.5">
      <c r="A130" s="752">
        <v>53</v>
      </c>
      <c r="B130" s="525">
        <v>7000020553</v>
      </c>
      <c r="C130" s="525">
        <v>1270</v>
      </c>
      <c r="D130" s="525" t="s">
        <v>622</v>
      </c>
      <c r="E130" s="525">
        <v>1000058369</v>
      </c>
      <c r="F130" s="525">
        <v>85359030</v>
      </c>
      <c r="G130" s="745"/>
      <c r="H130" s="525">
        <v>18</v>
      </c>
      <c r="I130" s="539"/>
      <c r="J130" s="521" t="s">
        <v>676</v>
      </c>
      <c r="K130" s="525" t="s">
        <v>481</v>
      </c>
      <c r="L130" s="525">
        <v>2</v>
      </c>
      <c r="M130" s="746"/>
      <c r="N130" s="527" t="str">
        <f t="shared" si="36"/>
        <v>INCLUDED</v>
      </c>
      <c r="O130" s="735">
        <f t="shared" si="37"/>
        <v>0</v>
      </c>
      <c r="P130" s="735">
        <f t="shared" si="42"/>
        <v>0</v>
      </c>
      <c r="Q130" s="735">
        <f>Discount!$H$36</f>
        <v>0</v>
      </c>
      <c r="R130" s="736">
        <f t="shared" si="39"/>
        <v>0</v>
      </c>
      <c r="S130" s="736">
        <f t="shared" si="40"/>
        <v>0</v>
      </c>
      <c r="T130" s="737">
        <f t="shared" si="41"/>
        <v>0</v>
      </c>
    </row>
    <row r="131" spans="1:20" ht="157.5">
      <c r="A131" s="752">
        <v>54</v>
      </c>
      <c r="B131" s="525">
        <v>7000020553</v>
      </c>
      <c r="C131" s="525">
        <v>1280</v>
      </c>
      <c r="D131" s="525" t="s">
        <v>622</v>
      </c>
      <c r="E131" s="525">
        <v>1000058239</v>
      </c>
      <c r="F131" s="525">
        <v>85359030</v>
      </c>
      <c r="G131" s="745"/>
      <c r="H131" s="525">
        <v>18</v>
      </c>
      <c r="I131" s="539"/>
      <c r="J131" s="521" t="s">
        <v>677</v>
      </c>
      <c r="K131" s="525" t="s">
        <v>481</v>
      </c>
      <c r="L131" s="525">
        <v>1</v>
      </c>
      <c r="M131" s="746"/>
      <c r="N131" s="527" t="str">
        <f t="shared" si="36"/>
        <v>INCLUDED</v>
      </c>
      <c r="O131" s="735">
        <f t="shared" si="37"/>
        <v>0</v>
      </c>
      <c r="P131" s="735">
        <f t="shared" si="42"/>
        <v>0</v>
      </c>
      <c r="Q131" s="735">
        <f>Discount!$H$36</f>
        <v>0</v>
      </c>
      <c r="R131" s="736">
        <f t="shared" si="39"/>
        <v>0</v>
      </c>
      <c r="S131" s="736">
        <f t="shared" si="40"/>
        <v>0</v>
      </c>
      <c r="T131" s="737">
        <f t="shared" si="41"/>
        <v>0</v>
      </c>
    </row>
    <row r="132" spans="1:20" ht="141.75">
      <c r="A132" s="752">
        <v>55</v>
      </c>
      <c r="B132" s="525">
        <v>7000020553</v>
      </c>
      <c r="C132" s="525">
        <v>1290</v>
      </c>
      <c r="D132" s="525" t="s">
        <v>622</v>
      </c>
      <c r="E132" s="525">
        <v>1000058234</v>
      </c>
      <c r="F132" s="525">
        <v>85359030</v>
      </c>
      <c r="G132" s="745"/>
      <c r="H132" s="525">
        <v>18</v>
      </c>
      <c r="I132" s="539"/>
      <c r="J132" s="521" t="s">
        <v>678</v>
      </c>
      <c r="K132" s="525" t="s">
        <v>481</v>
      </c>
      <c r="L132" s="525">
        <v>1</v>
      </c>
      <c r="M132" s="746"/>
      <c r="N132" s="527" t="str">
        <f t="shared" si="36"/>
        <v>INCLUDED</v>
      </c>
      <c r="O132" s="735">
        <f t="shared" si="37"/>
        <v>0</v>
      </c>
      <c r="P132" s="735">
        <f t="shared" si="42"/>
        <v>0</v>
      </c>
      <c r="Q132" s="735">
        <f>Discount!$H$36</f>
        <v>0</v>
      </c>
      <c r="R132" s="736">
        <f t="shared" si="39"/>
        <v>0</v>
      </c>
      <c r="S132" s="736">
        <f t="shared" si="40"/>
        <v>0</v>
      </c>
      <c r="T132" s="737">
        <f t="shared" si="41"/>
        <v>0</v>
      </c>
    </row>
    <row r="133" spans="1:20" ht="63">
      <c r="A133" s="752">
        <v>56</v>
      </c>
      <c r="B133" s="525">
        <v>7000020553</v>
      </c>
      <c r="C133" s="525">
        <v>1300</v>
      </c>
      <c r="D133" s="525" t="s">
        <v>622</v>
      </c>
      <c r="E133" s="525">
        <v>1000058048</v>
      </c>
      <c r="F133" s="525">
        <v>85359030</v>
      </c>
      <c r="G133" s="745"/>
      <c r="H133" s="525">
        <v>18</v>
      </c>
      <c r="I133" s="539"/>
      <c r="J133" s="521" t="s">
        <v>679</v>
      </c>
      <c r="K133" s="525" t="s">
        <v>493</v>
      </c>
      <c r="L133" s="525">
        <v>1</v>
      </c>
      <c r="M133" s="746"/>
      <c r="N133" s="527" t="str">
        <f t="shared" si="36"/>
        <v>INCLUDED</v>
      </c>
      <c r="O133" s="735">
        <f t="shared" si="37"/>
        <v>0</v>
      </c>
      <c r="P133" s="735">
        <f>IF( I133="",H133*(IF(N133="Included",0,N133))/100,I133*(IF(N133="Included",0,N133)))</f>
        <v>0</v>
      </c>
      <c r="Q133" s="735">
        <f>Discount!$H$36</f>
        <v>0</v>
      </c>
      <c r="R133" s="736">
        <f t="shared" si="39"/>
        <v>0</v>
      </c>
      <c r="S133" s="736">
        <f t="shared" si="40"/>
        <v>0</v>
      </c>
      <c r="T133" s="737">
        <f t="shared" si="41"/>
        <v>0</v>
      </c>
    </row>
    <row r="134" spans="1:20" ht="63">
      <c r="A134" s="752">
        <v>57</v>
      </c>
      <c r="B134" s="525">
        <v>7000020553</v>
      </c>
      <c r="C134" s="525">
        <v>1310</v>
      </c>
      <c r="D134" s="525" t="s">
        <v>622</v>
      </c>
      <c r="E134" s="525">
        <v>1000058236</v>
      </c>
      <c r="F134" s="525">
        <v>85359030</v>
      </c>
      <c r="G134" s="745"/>
      <c r="H134" s="525">
        <v>18</v>
      </c>
      <c r="I134" s="539"/>
      <c r="J134" s="521" t="s">
        <v>680</v>
      </c>
      <c r="K134" s="525" t="s">
        <v>493</v>
      </c>
      <c r="L134" s="525">
        <v>1</v>
      </c>
      <c r="M134" s="746"/>
      <c r="N134" s="527" t="str">
        <f t="shared" si="36"/>
        <v>INCLUDED</v>
      </c>
      <c r="O134" s="735">
        <f t="shared" si="37"/>
        <v>0</v>
      </c>
      <c r="P134" s="735">
        <f>IF( I134="",H134*(IF(N134="Included",0,N134))/100,I134*(IF(N134="Included",0,N134)))</f>
        <v>0</v>
      </c>
      <c r="Q134" s="735">
        <f>Discount!$H$36</f>
        <v>0</v>
      </c>
      <c r="R134" s="736">
        <f t="shared" si="39"/>
        <v>0</v>
      </c>
      <c r="S134" s="736">
        <f t="shared" si="40"/>
        <v>0</v>
      </c>
      <c r="T134" s="737">
        <f t="shared" si="41"/>
        <v>0</v>
      </c>
    </row>
    <row r="135" spans="1:20" ht="63">
      <c r="A135" s="752">
        <v>58</v>
      </c>
      <c r="B135" s="525">
        <v>7000020553</v>
      </c>
      <c r="C135" s="525">
        <v>1320</v>
      </c>
      <c r="D135" s="525" t="s">
        <v>622</v>
      </c>
      <c r="E135" s="525">
        <v>1000058231</v>
      </c>
      <c r="F135" s="525">
        <v>85359030</v>
      </c>
      <c r="G135" s="745"/>
      <c r="H135" s="525">
        <v>18</v>
      </c>
      <c r="I135" s="539"/>
      <c r="J135" s="521" t="s">
        <v>681</v>
      </c>
      <c r="K135" s="525" t="s">
        <v>493</v>
      </c>
      <c r="L135" s="525">
        <v>1</v>
      </c>
      <c r="M135" s="746"/>
      <c r="N135" s="527" t="str">
        <f t="shared" si="36"/>
        <v>INCLUDED</v>
      </c>
      <c r="O135" s="735">
        <f t="shared" si="37"/>
        <v>0</v>
      </c>
      <c r="P135" s="735">
        <f t="shared" ref="P135:P154" si="43">IF( I135="",H135*(IF(N135="Included",0,N135))/100,I135*(IF(N135="Included",0,N135)))</f>
        <v>0</v>
      </c>
      <c r="Q135" s="735">
        <f>Discount!$H$36</f>
        <v>0</v>
      </c>
      <c r="R135" s="736">
        <f t="shared" si="39"/>
        <v>0</v>
      </c>
      <c r="S135" s="736">
        <f t="shared" si="40"/>
        <v>0</v>
      </c>
      <c r="T135" s="737">
        <f t="shared" si="41"/>
        <v>0</v>
      </c>
    </row>
    <row r="136" spans="1:20" ht="31.5">
      <c r="A136" s="752">
        <v>59</v>
      </c>
      <c r="B136" s="525">
        <v>7000020553</v>
      </c>
      <c r="C136" s="525">
        <v>1330</v>
      </c>
      <c r="D136" s="525" t="s">
        <v>622</v>
      </c>
      <c r="E136" s="525">
        <v>1000058260</v>
      </c>
      <c r="F136" s="525">
        <v>85359030</v>
      </c>
      <c r="G136" s="745"/>
      <c r="H136" s="525">
        <v>18</v>
      </c>
      <c r="I136" s="539"/>
      <c r="J136" s="521" t="s">
        <v>682</v>
      </c>
      <c r="K136" s="525" t="s">
        <v>493</v>
      </c>
      <c r="L136" s="525">
        <v>1</v>
      </c>
      <c r="M136" s="746"/>
      <c r="N136" s="527" t="str">
        <f t="shared" ref="N136:N154" si="44">IF(M136=0, "INCLUDED", IF(ISERROR(M136*L136), M136, M136*L136))</f>
        <v>INCLUDED</v>
      </c>
      <c r="O136" s="735">
        <f t="shared" ref="O136:O154" si="45">IF(N136="Included",0,N136)</f>
        <v>0</v>
      </c>
      <c r="P136" s="735">
        <f t="shared" si="43"/>
        <v>0</v>
      </c>
      <c r="Q136" s="735">
        <f>Discount!$H$36</f>
        <v>0</v>
      </c>
      <c r="R136" s="736">
        <f t="shared" ref="R136:R154" si="46">Q136*O136</f>
        <v>0</v>
      </c>
      <c r="S136" s="736">
        <f t="shared" ref="S136:S154" si="47">IF(I136="",H136*R136/100,I136*R136)</f>
        <v>0</v>
      </c>
      <c r="T136" s="737">
        <f t="shared" si="41"/>
        <v>0</v>
      </c>
    </row>
    <row r="137" spans="1:20" ht="31.5">
      <c r="A137" s="752">
        <v>60</v>
      </c>
      <c r="B137" s="525">
        <v>7000020553</v>
      </c>
      <c r="C137" s="525">
        <v>1340</v>
      </c>
      <c r="D137" s="525" t="s">
        <v>622</v>
      </c>
      <c r="E137" s="525">
        <v>1000058238</v>
      </c>
      <c r="F137" s="525">
        <v>85359030</v>
      </c>
      <c r="G137" s="745"/>
      <c r="H137" s="525">
        <v>18</v>
      </c>
      <c r="I137" s="539"/>
      <c r="J137" s="521" t="s">
        <v>683</v>
      </c>
      <c r="K137" s="525" t="s">
        <v>493</v>
      </c>
      <c r="L137" s="525">
        <v>1</v>
      </c>
      <c r="M137" s="746"/>
      <c r="N137" s="527" t="str">
        <f t="shared" si="44"/>
        <v>INCLUDED</v>
      </c>
      <c r="O137" s="735">
        <f t="shared" si="45"/>
        <v>0</v>
      </c>
      <c r="P137" s="735">
        <f t="shared" si="43"/>
        <v>0</v>
      </c>
      <c r="Q137" s="735">
        <f>Discount!$H$36</f>
        <v>0</v>
      </c>
      <c r="R137" s="736">
        <f t="shared" si="46"/>
        <v>0</v>
      </c>
      <c r="S137" s="736">
        <f t="shared" si="47"/>
        <v>0</v>
      </c>
      <c r="T137" s="737">
        <f t="shared" ref="T137:T154" si="48">M137*L137</f>
        <v>0</v>
      </c>
    </row>
    <row r="138" spans="1:20" ht="31.5">
      <c r="A138" s="752">
        <v>61</v>
      </c>
      <c r="B138" s="525">
        <v>7000020553</v>
      </c>
      <c r="C138" s="525">
        <v>1350</v>
      </c>
      <c r="D138" s="525" t="s">
        <v>622</v>
      </c>
      <c r="E138" s="525">
        <v>1000058233</v>
      </c>
      <c r="F138" s="525">
        <v>85359030</v>
      </c>
      <c r="G138" s="745"/>
      <c r="H138" s="525">
        <v>18</v>
      </c>
      <c r="I138" s="539"/>
      <c r="J138" s="521" t="s">
        <v>684</v>
      </c>
      <c r="K138" s="525" t="s">
        <v>493</v>
      </c>
      <c r="L138" s="525">
        <v>1</v>
      </c>
      <c r="M138" s="746"/>
      <c r="N138" s="527" t="str">
        <f t="shared" si="44"/>
        <v>INCLUDED</v>
      </c>
      <c r="O138" s="735">
        <f t="shared" si="45"/>
        <v>0</v>
      </c>
      <c r="P138" s="735">
        <f t="shared" si="43"/>
        <v>0</v>
      </c>
      <c r="Q138" s="735">
        <f>Discount!$H$36</f>
        <v>0</v>
      </c>
      <c r="R138" s="736">
        <f t="shared" si="46"/>
        <v>0</v>
      </c>
      <c r="S138" s="736">
        <f t="shared" si="47"/>
        <v>0</v>
      </c>
      <c r="T138" s="737">
        <f t="shared" si="48"/>
        <v>0</v>
      </c>
    </row>
    <row r="139" spans="1:20">
      <c r="A139" s="752">
        <v>62</v>
      </c>
      <c r="B139" s="525">
        <v>7000020553</v>
      </c>
      <c r="C139" s="525">
        <v>1360</v>
      </c>
      <c r="D139" s="525" t="s">
        <v>622</v>
      </c>
      <c r="E139" s="525">
        <v>1000058049</v>
      </c>
      <c r="F139" s="525">
        <v>85359030</v>
      </c>
      <c r="G139" s="745"/>
      <c r="H139" s="525">
        <v>18</v>
      </c>
      <c r="I139" s="539"/>
      <c r="J139" s="521" t="s">
        <v>685</v>
      </c>
      <c r="K139" s="525" t="s">
        <v>493</v>
      </c>
      <c r="L139" s="525">
        <v>1</v>
      </c>
      <c r="M139" s="746"/>
      <c r="N139" s="527" t="str">
        <f t="shared" si="44"/>
        <v>INCLUDED</v>
      </c>
      <c r="O139" s="735">
        <f t="shared" si="45"/>
        <v>0</v>
      </c>
      <c r="P139" s="735">
        <f t="shared" si="43"/>
        <v>0</v>
      </c>
      <c r="Q139" s="735">
        <f>Discount!$H$36</f>
        <v>0</v>
      </c>
      <c r="R139" s="736">
        <f t="shared" si="46"/>
        <v>0</v>
      </c>
      <c r="S139" s="736">
        <f t="shared" si="47"/>
        <v>0</v>
      </c>
      <c r="T139" s="737">
        <f t="shared" si="48"/>
        <v>0</v>
      </c>
    </row>
    <row r="140" spans="1:20">
      <c r="A140" s="752">
        <v>63</v>
      </c>
      <c r="B140" s="525">
        <v>7000020553</v>
      </c>
      <c r="C140" s="525">
        <v>1370</v>
      </c>
      <c r="D140" s="525" t="s">
        <v>622</v>
      </c>
      <c r="E140" s="525">
        <v>1000058237</v>
      </c>
      <c r="F140" s="525">
        <v>85359030</v>
      </c>
      <c r="G140" s="745"/>
      <c r="H140" s="525">
        <v>18</v>
      </c>
      <c r="I140" s="539"/>
      <c r="J140" s="521" t="s">
        <v>686</v>
      </c>
      <c r="K140" s="525" t="s">
        <v>493</v>
      </c>
      <c r="L140" s="525">
        <v>1</v>
      </c>
      <c r="M140" s="746"/>
      <c r="N140" s="527" t="str">
        <f t="shared" si="44"/>
        <v>INCLUDED</v>
      </c>
      <c r="O140" s="735">
        <f t="shared" si="45"/>
        <v>0</v>
      </c>
      <c r="P140" s="735">
        <f t="shared" si="43"/>
        <v>0</v>
      </c>
      <c r="Q140" s="735">
        <f>Discount!$H$36</f>
        <v>0</v>
      </c>
      <c r="R140" s="736">
        <f t="shared" si="46"/>
        <v>0</v>
      </c>
      <c r="S140" s="736">
        <f t="shared" si="47"/>
        <v>0</v>
      </c>
      <c r="T140" s="737">
        <f t="shared" si="48"/>
        <v>0</v>
      </c>
    </row>
    <row r="141" spans="1:20">
      <c r="A141" s="752">
        <v>64</v>
      </c>
      <c r="B141" s="525">
        <v>7000020553</v>
      </c>
      <c r="C141" s="525">
        <v>1380</v>
      </c>
      <c r="D141" s="525" t="s">
        <v>622</v>
      </c>
      <c r="E141" s="525">
        <v>1000058232</v>
      </c>
      <c r="F141" s="525">
        <v>85359030</v>
      </c>
      <c r="G141" s="745"/>
      <c r="H141" s="525">
        <v>18</v>
      </c>
      <c r="I141" s="539"/>
      <c r="J141" s="521" t="s">
        <v>687</v>
      </c>
      <c r="K141" s="525" t="s">
        <v>493</v>
      </c>
      <c r="L141" s="525">
        <v>1</v>
      </c>
      <c r="M141" s="746"/>
      <c r="N141" s="527" t="str">
        <f t="shared" si="44"/>
        <v>INCLUDED</v>
      </c>
      <c r="O141" s="735">
        <f t="shared" si="45"/>
        <v>0</v>
      </c>
      <c r="P141" s="735">
        <f t="shared" si="43"/>
        <v>0</v>
      </c>
      <c r="Q141" s="735">
        <f>Discount!$H$36</f>
        <v>0</v>
      </c>
      <c r="R141" s="736">
        <f t="shared" si="46"/>
        <v>0</v>
      </c>
      <c r="S141" s="736">
        <f t="shared" si="47"/>
        <v>0</v>
      </c>
      <c r="T141" s="737">
        <f t="shared" si="48"/>
        <v>0</v>
      </c>
    </row>
    <row r="142" spans="1:20">
      <c r="A142" s="752">
        <v>65</v>
      </c>
      <c r="B142" s="525">
        <v>7000020553</v>
      </c>
      <c r="C142" s="525">
        <v>1390</v>
      </c>
      <c r="D142" s="525" t="s">
        <v>622</v>
      </c>
      <c r="E142" s="525">
        <v>1000058230</v>
      </c>
      <c r="F142" s="525">
        <v>85359030</v>
      </c>
      <c r="G142" s="745"/>
      <c r="H142" s="525">
        <v>18</v>
      </c>
      <c r="I142" s="539"/>
      <c r="J142" s="521" t="s">
        <v>688</v>
      </c>
      <c r="K142" s="525" t="s">
        <v>481</v>
      </c>
      <c r="L142" s="525">
        <v>1</v>
      </c>
      <c r="M142" s="746"/>
      <c r="N142" s="527" t="str">
        <f t="shared" si="44"/>
        <v>INCLUDED</v>
      </c>
      <c r="O142" s="735">
        <f t="shared" si="45"/>
        <v>0</v>
      </c>
      <c r="P142" s="735">
        <f t="shared" si="43"/>
        <v>0</v>
      </c>
      <c r="Q142" s="735">
        <f>Discount!$H$36</f>
        <v>0</v>
      </c>
      <c r="R142" s="736">
        <f t="shared" si="46"/>
        <v>0</v>
      </c>
      <c r="S142" s="736">
        <f t="shared" si="47"/>
        <v>0</v>
      </c>
      <c r="T142" s="737">
        <f t="shared" si="48"/>
        <v>0</v>
      </c>
    </row>
    <row r="143" spans="1:20">
      <c r="A143" s="752">
        <v>66</v>
      </c>
      <c r="B143" s="525">
        <v>7000020553</v>
      </c>
      <c r="C143" s="525">
        <v>1400</v>
      </c>
      <c r="D143" s="525" t="s">
        <v>622</v>
      </c>
      <c r="E143" s="525">
        <v>1000058240</v>
      </c>
      <c r="F143" s="525">
        <v>85359030</v>
      </c>
      <c r="G143" s="745"/>
      <c r="H143" s="525">
        <v>18</v>
      </c>
      <c r="I143" s="539"/>
      <c r="J143" s="521" t="s">
        <v>689</v>
      </c>
      <c r="K143" s="525" t="s">
        <v>481</v>
      </c>
      <c r="L143" s="525">
        <v>1</v>
      </c>
      <c r="M143" s="746"/>
      <c r="N143" s="527" t="str">
        <f t="shared" si="44"/>
        <v>INCLUDED</v>
      </c>
      <c r="O143" s="735">
        <f t="shared" si="45"/>
        <v>0</v>
      </c>
      <c r="P143" s="735">
        <f t="shared" si="43"/>
        <v>0</v>
      </c>
      <c r="Q143" s="735">
        <f>Discount!$H$36</f>
        <v>0</v>
      </c>
      <c r="R143" s="736">
        <f t="shared" si="46"/>
        <v>0</v>
      </c>
      <c r="S143" s="736">
        <f t="shared" si="47"/>
        <v>0</v>
      </c>
      <c r="T143" s="737">
        <f t="shared" si="48"/>
        <v>0</v>
      </c>
    </row>
    <row r="144" spans="1:20">
      <c r="A144" s="752">
        <v>67</v>
      </c>
      <c r="B144" s="525">
        <v>7000020553</v>
      </c>
      <c r="C144" s="525">
        <v>1410</v>
      </c>
      <c r="D144" s="525" t="s">
        <v>622</v>
      </c>
      <c r="E144" s="525">
        <v>1000058235</v>
      </c>
      <c r="F144" s="525">
        <v>85359030</v>
      </c>
      <c r="G144" s="745"/>
      <c r="H144" s="525">
        <v>18</v>
      </c>
      <c r="I144" s="539"/>
      <c r="J144" s="521" t="s">
        <v>690</v>
      </c>
      <c r="K144" s="525" t="s">
        <v>481</v>
      </c>
      <c r="L144" s="525">
        <v>1</v>
      </c>
      <c r="M144" s="746"/>
      <c r="N144" s="527" t="str">
        <f t="shared" si="44"/>
        <v>INCLUDED</v>
      </c>
      <c r="O144" s="735">
        <f t="shared" si="45"/>
        <v>0</v>
      </c>
      <c r="P144" s="735">
        <f t="shared" si="43"/>
        <v>0</v>
      </c>
      <c r="Q144" s="735">
        <f>Discount!$H$36</f>
        <v>0</v>
      </c>
      <c r="R144" s="736">
        <f t="shared" si="46"/>
        <v>0</v>
      </c>
      <c r="S144" s="736">
        <f t="shared" si="47"/>
        <v>0</v>
      </c>
      <c r="T144" s="737">
        <f t="shared" si="48"/>
        <v>0</v>
      </c>
    </row>
    <row r="145" spans="1:20" ht="31.5">
      <c r="A145" s="752">
        <v>68</v>
      </c>
      <c r="B145" s="525">
        <v>7000020553</v>
      </c>
      <c r="C145" s="525">
        <v>1420</v>
      </c>
      <c r="D145" s="525" t="s">
        <v>622</v>
      </c>
      <c r="E145" s="525">
        <v>1000058261</v>
      </c>
      <c r="F145" s="525">
        <v>85359030</v>
      </c>
      <c r="G145" s="745"/>
      <c r="H145" s="525">
        <v>18</v>
      </c>
      <c r="I145" s="539"/>
      <c r="J145" s="521" t="s">
        <v>691</v>
      </c>
      <c r="K145" s="525" t="s">
        <v>481</v>
      </c>
      <c r="L145" s="525">
        <v>1</v>
      </c>
      <c r="M145" s="746"/>
      <c r="N145" s="527" t="str">
        <f t="shared" si="44"/>
        <v>INCLUDED</v>
      </c>
      <c r="O145" s="735">
        <f t="shared" si="45"/>
        <v>0</v>
      </c>
      <c r="P145" s="735">
        <f t="shared" si="43"/>
        <v>0</v>
      </c>
      <c r="Q145" s="735">
        <f>Discount!$H$36</f>
        <v>0</v>
      </c>
      <c r="R145" s="736">
        <f t="shared" si="46"/>
        <v>0</v>
      </c>
      <c r="S145" s="736">
        <f t="shared" si="47"/>
        <v>0</v>
      </c>
      <c r="T145" s="737">
        <f t="shared" si="48"/>
        <v>0</v>
      </c>
    </row>
    <row r="146" spans="1:20">
      <c r="A146" s="752">
        <v>69</v>
      </c>
      <c r="B146" s="525">
        <v>7000020553</v>
      </c>
      <c r="C146" s="525">
        <v>1430</v>
      </c>
      <c r="D146" s="525" t="s">
        <v>623</v>
      </c>
      <c r="E146" s="525">
        <v>1000019912</v>
      </c>
      <c r="F146" s="525">
        <v>85371000</v>
      </c>
      <c r="G146" s="745"/>
      <c r="H146" s="525">
        <v>18</v>
      </c>
      <c r="I146" s="539"/>
      <c r="J146" s="521" t="s">
        <v>491</v>
      </c>
      <c r="K146" s="525" t="s">
        <v>490</v>
      </c>
      <c r="L146" s="525">
        <v>1</v>
      </c>
      <c r="M146" s="746"/>
      <c r="N146" s="527" t="str">
        <f t="shared" si="44"/>
        <v>INCLUDED</v>
      </c>
      <c r="O146" s="735">
        <f t="shared" si="45"/>
        <v>0</v>
      </c>
      <c r="P146" s="735">
        <f t="shared" si="43"/>
        <v>0</v>
      </c>
      <c r="Q146" s="735">
        <f>Discount!$H$36</f>
        <v>0</v>
      </c>
      <c r="R146" s="736">
        <f t="shared" si="46"/>
        <v>0</v>
      </c>
      <c r="S146" s="736">
        <f t="shared" si="47"/>
        <v>0</v>
      </c>
      <c r="T146" s="737">
        <f t="shared" si="48"/>
        <v>0</v>
      </c>
    </row>
    <row r="147" spans="1:20">
      <c r="A147" s="752">
        <v>70</v>
      </c>
      <c r="B147" s="525">
        <v>7000020553</v>
      </c>
      <c r="C147" s="525">
        <v>1440</v>
      </c>
      <c r="D147" s="525" t="s">
        <v>623</v>
      </c>
      <c r="E147" s="525">
        <v>1000028572</v>
      </c>
      <c r="F147" s="525">
        <v>85359090</v>
      </c>
      <c r="G147" s="745"/>
      <c r="H147" s="525">
        <v>18</v>
      </c>
      <c r="I147" s="539"/>
      <c r="J147" s="521" t="s">
        <v>692</v>
      </c>
      <c r="K147" s="525" t="s">
        <v>501</v>
      </c>
      <c r="L147" s="525">
        <v>1</v>
      </c>
      <c r="M147" s="746"/>
      <c r="N147" s="527" t="str">
        <f t="shared" si="44"/>
        <v>INCLUDED</v>
      </c>
      <c r="O147" s="735">
        <f t="shared" si="45"/>
        <v>0</v>
      </c>
      <c r="P147" s="735">
        <f t="shared" si="43"/>
        <v>0</v>
      </c>
      <c r="Q147" s="735">
        <f>Discount!$H$36</f>
        <v>0</v>
      </c>
      <c r="R147" s="736">
        <f t="shared" si="46"/>
        <v>0</v>
      </c>
      <c r="S147" s="736">
        <f t="shared" si="47"/>
        <v>0</v>
      </c>
      <c r="T147" s="737">
        <f t="shared" si="48"/>
        <v>0</v>
      </c>
    </row>
    <row r="148" spans="1:20">
      <c r="A148" s="752">
        <v>71</v>
      </c>
      <c r="B148" s="525">
        <v>7000020553</v>
      </c>
      <c r="C148" s="525">
        <v>1450</v>
      </c>
      <c r="D148" s="525" t="s">
        <v>623</v>
      </c>
      <c r="E148" s="525">
        <v>1000026087</v>
      </c>
      <c r="F148" s="525">
        <v>85354010</v>
      </c>
      <c r="G148" s="745"/>
      <c r="H148" s="525">
        <v>18</v>
      </c>
      <c r="I148" s="539"/>
      <c r="J148" s="521" t="s">
        <v>693</v>
      </c>
      <c r="K148" s="525" t="s">
        <v>490</v>
      </c>
      <c r="L148" s="525">
        <v>1</v>
      </c>
      <c r="M148" s="746"/>
      <c r="N148" s="527" t="str">
        <f t="shared" si="44"/>
        <v>INCLUDED</v>
      </c>
      <c r="O148" s="735">
        <f t="shared" si="45"/>
        <v>0</v>
      </c>
      <c r="P148" s="735">
        <f t="shared" si="43"/>
        <v>0</v>
      </c>
      <c r="Q148" s="735">
        <f>Discount!$H$36</f>
        <v>0</v>
      </c>
      <c r="R148" s="736">
        <f t="shared" si="46"/>
        <v>0</v>
      </c>
      <c r="S148" s="736">
        <f t="shared" si="47"/>
        <v>0</v>
      </c>
      <c r="T148" s="737">
        <f t="shared" si="48"/>
        <v>0</v>
      </c>
    </row>
    <row r="149" spans="1:20">
      <c r="A149" s="752">
        <v>72</v>
      </c>
      <c r="B149" s="525">
        <v>7000020553</v>
      </c>
      <c r="C149" s="525">
        <v>1460</v>
      </c>
      <c r="D149" s="525" t="s">
        <v>623</v>
      </c>
      <c r="E149" s="525">
        <v>1000030152</v>
      </c>
      <c r="F149" s="525">
        <v>85462040</v>
      </c>
      <c r="G149" s="745"/>
      <c r="H149" s="525">
        <v>18</v>
      </c>
      <c r="I149" s="539"/>
      <c r="J149" s="521" t="s">
        <v>694</v>
      </c>
      <c r="K149" s="525" t="s">
        <v>481</v>
      </c>
      <c r="L149" s="525">
        <v>1</v>
      </c>
      <c r="M149" s="746"/>
      <c r="N149" s="527" t="str">
        <f t="shared" si="44"/>
        <v>INCLUDED</v>
      </c>
      <c r="O149" s="735">
        <f t="shared" si="45"/>
        <v>0</v>
      </c>
      <c r="P149" s="735">
        <f t="shared" si="43"/>
        <v>0</v>
      </c>
      <c r="Q149" s="735">
        <f>Discount!$H$36</f>
        <v>0</v>
      </c>
      <c r="R149" s="736">
        <f t="shared" si="46"/>
        <v>0</v>
      </c>
      <c r="S149" s="736">
        <f t="shared" si="47"/>
        <v>0</v>
      </c>
      <c r="T149" s="737">
        <f t="shared" si="48"/>
        <v>0</v>
      </c>
    </row>
    <row r="150" spans="1:20">
      <c r="A150" s="752">
        <v>73</v>
      </c>
      <c r="B150" s="525">
        <v>7000020553</v>
      </c>
      <c r="C150" s="525">
        <v>1470</v>
      </c>
      <c r="D150" s="525" t="s">
        <v>623</v>
      </c>
      <c r="E150" s="525">
        <v>1000019927</v>
      </c>
      <c r="F150" s="525">
        <v>85389000</v>
      </c>
      <c r="G150" s="745"/>
      <c r="H150" s="525">
        <v>18</v>
      </c>
      <c r="I150" s="539"/>
      <c r="J150" s="521" t="s">
        <v>492</v>
      </c>
      <c r="K150" s="525" t="s">
        <v>490</v>
      </c>
      <c r="L150" s="525">
        <v>1</v>
      </c>
      <c r="M150" s="746"/>
      <c r="N150" s="527" t="str">
        <f t="shared" si="44"/>
        <v>INCLUDED</v>
      </c>
      <c r="O150" s="735">
        <f t="shared" si="45"/>
        <v>0</v>
      </c>
      <c r="P150" s="735">
        <f t="shared" si="43"/>
        <v>0</v>
      </c>
      <c r="Q150" s="735">
        <f>Discount!$H$36</f>
        <v>0</v>
      </c>
      <c r="R150" s="736">
        <f t="shared" si="46"/>
        <v>0</v>
      </c>
      <c r="S150" s="736">
        <f t="shared" si="47"/>
        <v>0</v>
      </c>
      <c r="T150" s="737">
        <f t="shared" si="48"/>
        <v>0</v>
      </c>
    </row>
    <row r="151" spans="1:20">
      <c r="A151" s="752">
        <v>74</v>
      </c>
      <c r="B151" s="525">
        <v>7000020553</v>
      </c>
      <c r="C151" s="525">
        <v>1480</v>
      </c>
      <c r="D151" s="525" t="s">
        <v>624</v>
      </c>
      <c r="E151" s="525">
        <v>1000031987</v>
      </c>
      <c r="F151" s="525">
        <v>85446020</v>
      </c>
      <c r="G151" s="745"/>
      <c r="H151" s="525">
        <v>18</v>
      </c>
      <c r="I151" s="539"/>
      <c r="J151" s="521" t="s">
        <v>487</v>
      </c>
      <c r="K151" s="525" t="s">
        <v>484</v>
      </c>
      <c r="L151" s="525">
        <v>0.7</v>
      </c>
      <c r="M151" s="746"/>
      <c r="N151" s="527" t="str">
        <f t="shared" si="44"/>
        <v>INCLUDED</v>
      </c>
      <c r="O151" s="735">
        <f t="shared" si="45"/>
        <v>0</v>
      </c>
      <c r="P151" s="735">
        <f t="shared" si="43"/>
        <v>0</v>
      </c>
      <c r="Q151" s="735">
        <f>Discount!$H$36</f>
        <v>0</v>
      </c>
      <c r="R151" s="736">
        <f t="shared" si="46"/>
        <v>0</v>
      </c>
      <c r="S151" s="736">
        <f t="shared" si="47"/>
        <v>0</v>
      </c>
      <c r="T151" s="737">
        <f t="shared" si="48"/>
        <v>0</v>
      </c>
    </row>
    <row r="152" spans="1:20">
      <c r="A152" s="752">
        <v>75</v>
      </c>
      <c r="B152" s="525">
        <v>7000020553</v>
      </c>
      <c r="C152" s="525">
        <v>1550</v>
      </c>
      <c r="D152" s="525" t="s">
        <v>624</v>
      </c>
      <c r="E152" s="525">
        <v>1000031993</v>
      </c>
      <c r="F152" s="525">
        <v>85446020</v>
      </c>
      <c r="G152" s="745"/>
      <c r="H152" s="525">
        <v>18</v>
      </c>
      <c r="I152" s="539"/>
      <c r="J152" s="521" t="s">
        <v>488</v>
      </c>
      <c r="K152" s="525" t="s">
        <v>484</v>
      </c>
      <c r="L152" s="525">
        <v>0.5</v>
      </c>
      <c r="M152" s="746"/>
      <c r="N152" s="527" t="str">
        <f t="shared" si="44"/>
        <v>INCLUDED</v>
      </c>
      <c r="O152" s="735">
        <f t="shared" si="45"/>
        <v>0</v>
      </c>
      <c r="P152" s="735">
        <f t="shared" si="43"/>
        <v>0</v>
      </c>
      <c r="Q152" s="735">
        <f>Discount!$H$36</f>
        <v>0</v>
      </c>
      <c r="R152" s="736">
        <f t="shared" si="46"/>
        <v>0</v>
      </c>
      <c r="S152" s="736">
        <f t="shared" si="47"/>
        <v>0</v>
      </c>
      <c r="T152" s="737">
        <f t="shared" si="48"/>
        <v>0</v>
      </c>
    </row>
    <row r="153" spans="1:20">
      <c r="A153" s="752">
        <v>76</v>
      </c>
      <c r="B153" s="525">
        <v>7000020553</v>
      </c>
      <c r="C153" s="525">
        <v>1490</v>
      </c>
      <c r="D153" s="525" t="s">
        <v>624</v>
      </c>
      <c r="E153" s="525">
        <v>1000031904</v>
      </c>
      <c r="F153" s="525">
        <v>85446020</v>
      </c>
      <c r="G153" s="745"/>
      <c r="H153" s="525">
        <v>18</v>
      </c>
      <c r="I153" s="539"/>
      <c r="J153" s="521" t="s">
        <v>489</v>
      </c>
      <c r="K153" s="525" t="s">
        <v>484</v>
      </c>
      <c r="L153" s="525">
        <v>0.1</v>
      </c>
      <c r="M153" s="746"/>
      <c r="N153" s="527" t="str">
        <f t="shared" si="44"/>
        <v>INCLUDED</v>
      </c>
      <c r="O153" s="735">
        <f t="shared" si="45"/>
        <v>0</v>
      </c>
      <c r="P153" s="735">
        <f t="shared" si="43"/>
        <v>0</v>
      </c>
      <c r="Q153" s="735">
        <f>Discount!$H$36</f>
        <v>0</v>
      </c>
      <c r="R153" s="736">
        <f t="shared" si="46"/>
        <v>0</v>
      </c>
      <c r="S153" s="736">
        <f t="shared" si="47"/>
        <v>0</v>
      </c>
      <c r="T153" s="737">
        <f t="shared" si="48"/>
        <v>0</v>
      </c>
    </row>
    <row r="154" spans="1:20">
      <c r="A154" s="752">
        <v>77</v>
      </c>
      <c r="B154" s="525">
        <v>7000020553</v>
      </c>
      <c r="C154" s="525">
        <v>1500</v>
      </c>
      <c r="D154" s="525" t="s">
        <v>624</v>
      </c>
      <c r="E154" s="525">
        <v>1000031908</v>
      </c>
      <c r="F154" s="525">
        <v>85446020</v>
      </c>
      <c r="G154" s="745"/>
      <c r="H154" s="525">
        <v>18</v>
      </c>
      <c r="I154" s="539"/>
      <c r="J154" s="521" t="s">
        <v>695</v>
      </c>
      <c r="K154" s="525" t="s">
        <v>484</v>
      </c>
      <c r="L154" s="525">
        <v>0.5</v>
      </c>
      <c r="M154" s="746"/>
      <c r="N154" s="527" t="str">
        <f t="shared" si="44"/>
        <v>INCLUDED</v>
      </c>
      <c r="O154" s="735">
        <f t="shared" si="45"/>
        <v>0</v>
      </c>
      <c r="P154" s="735">
        <f t="shared" si="43"/>
        <v>0</v>
      </c>
      <c r="Q154" s="735">
        <f>Discount!$H$36</f>
        <v>0</v>
      </c>
      <c r="R154" s="736">
        <f t="shared" si="46"/>
        <v>0</v>
      </c>
      <c r="S154" s="736">
        <f t="shared" si="47"/>
        <v>0</v>
      </c>
      <c r="T154" s="737">
        <f t="shared" si="48"/>
        <v>0</v>
      </c>
    </row>
    <row r="155" spans="1:20">
      <c r="A155" s="752">
        <v>78</v>
      </c>
      <c r="B155" s="525">
        <v>7000020553</v>
      </c>
      <c r="C155" s="525">
        <v>1510</v>
      </c>
      <c r="D155" s="525" t="s">
        <v>624</v>
      </c>
      <c r="E155" s="525">
        <v>1000031943</v>
      </c>
      <c r="F155" s="525">
        <v>85446020</v>
      </c>
      <c r="G155" s="745"/>
      <c r="H155" s="525">
        <v>18</v>
      </c>
      <c r="I155" s="539"/>
      <c r="J155" s="521" t="s">
        <v>485</v>
      </c>
      <c r="K155" s="525" t="s">
        <v>484</v>
      </c>
      <c r="L155" s="525">
        <v>0.3</v>
      </c>
      <c r="M155" s="746"/>
      <c r="N155" s="527" t="str">
        <f t="shared" si="36"/>
        <v>INCLUDED</v>
      </c>
      <c r="O155" s="735">
        <f t="shared" si="37"/>
        <v>0</v>
      </c>
      <c r="P155" s="735">
        <f>IF( I155="",H155*(IF(N155="Included",0,N155))/100,I155*(IF(N155="Included",0,N155)))</f>
        <v>0</v>
      </c>
      <c r="Q155" s="735">
        <f>Discount!$H$36</f>
        <v>0</v>
      </c>
      <c r="R155" s="736">
        <f t="shared" si="39"/>
        <v>0</v>
      </c>
      <c r="S155" s="736">
        <f t="shared" si="40"/>
        <v>0</v>
      </c>
      <c r="T155" s="737">
        <f t="shared" si="41"/>
        <v>0</v>
      </c>
    </row>
    <row r="156" spans="1:20">
      <c r="A156" s="752">
        <v>79</v>
      </c>
      <c r="B156" s="525">
        <v>7000020553</v>
      </c>
      <c r="C156" s="525">
        <v>1520</v>
      </c>
      <c r="D156" s="525" t="s">
        <v>624</v>
      </c>
      <c r="E156" s="525">
        <v>1000031985</v>
      </c>
      <c r="F156" s="525">
        <v>85446020</v>
      </c>
      <c r="G156" s="745"/>
      <c r="H156" s="525">
        <v>18</v>
      </c>
      <c r="I156" s="539"/>
      <c r="J156" s="521" t="s">
        <v>486</v>
      </c>
      <c r="K156" s="525" t="s">
        <v>484</v>
      </c>
      <c r="L156" s="525">
        <v>0.15</v>
      </c>
      <c r="M156" s="746"/>
      <c r="N156" s="527" t="str">
        <f t="shared" si="36"/>
        <v>INCLUDED</v>
      </c>
      <c r="O156" s="735">
        <f t="shared" si="37"/>
        <v>0</v>
      </c>
      <c r="P156" s="735">
        <f t="shared" ref="P156:P161" si="49">IF( I156="",H156*(IF(N156="Included",0,N156))/100,I156*(IF(N156="Included",0,N156)))</f>
        <v>0</v>
      </c>
      <c r="Q156" s="735">
        <f>Discount!$H$36</f>
        <v>0</v>
      </c>
      <c r="R156" s="736">
        <f t="shared" si="39"/>
        <v>0</v>
      </c>
      <c r="S156" s="736">
        <f t="shared" si="40"/>
        <v>0</v>
      </c>
      <c r="T156" s="737">
        <f t="shared" si="41"/>
        <v>0</v>
      </c>
    </row>
    <row r="157" spans="1:20">
      <c r="A157" s="752">
        <v>80</v>
      </c>
      <c r="B157" s="525">
        <v>7000020553</v>
      </c>
      <c r="C157" s="525">
        <v>1530</v>
      </c>
      <c r="D157" s="525" t="s">
        <v>624</v>
      </c>
      <c r="E157" s="525">
        <v>1000031957</v>
      </c>
      <c r="F157" s="525">
        <v>85446020</v>
      </c>
      <c r="G157" s="745"/>
      <c r="H157" s="525">
        <v>18</v>
      </c>
      <c r="I157" s="539"/>
      <c r="J157" s="521" t="s">
        <v>494</v>
      </c>
      <c r="K157" s="525" t="s">
        <v>484</v>
      </c>
      <c r="L157" s="525">
        <v>0.35</v>
      </c>
      <c r="M157" s="746"/>
      <c r="N157" s="527" t="str">
        <f t="shared" si="36"/>
        <v>INCLUDED</v>
      </c>
      <c r="O157" s="735">
        <f t="shared" si="37"/>
        <v>0</v>
      </c>
      <c r="P157" s="735">
        <f t="shared" si="49"/>
        <v>0</v>
      </c>
      <c r="Q157" s="735">
        <f>Discount!$H$36</f>
        <v>0</v>
      </c>
      <c r="R157" s="736">
        <f t="shared" si="39"/>
        <v>0</v>
      </c>
      <c r="S157" s="736">
        <f t="shared" si="40"/>
        <v>0</v>
      </c>
      <c r="T157" s="737">
        <f t="shared" si="41"/>
        <v>0</v>
      </c>
    </row>
    <row r="158" spans="1:20">
      <c r="A158" s="752">
        <v>81</v>
      </c>
      <c r="B158" s="525">
        <v>7000020553</v>
      </c>
      <c r="C158" s="525">
        <v>1540</v>
      </c>
      <c r="D158" s="525" t="s">
        <v>624</v>
      </c>
      <c r="E158" s="525">
        <v>1000031953</v>
      </c>
      <c r="F158" s="525">
        <v>85446020</v>
      </c>
      <c r="G158" s="745"/>
      <c r="H158" s="525">
        <v>18</v>
      </c>
      <c r="I158" s="539"/>
      <c r="J158" s="521" t="s">
        <v>483</v>
      </c>
      <c r="K158" s="525" t="s">
        <v>484</v>
      </c>
      <c r="L158" s="525">
        <v>0.15</v>
      </c>
      <c r="M158" s="746"/>
      <c r="N158" s="527" t="str">
        <f t="shared" si="36"/>
        <v>INCLUDED</v>
      </c>
      <c r="O158" s="735">
        <f t="shared" si="37"/>
        <v>0</v>
      </c>
      <c r="P158" s="735">
        <f t="shared" si="49"/>
        <v>0</v>
      </c>
      <c r="Q158" s="735">
        <f>Discount!$H$36</f>
        <v>0</v>
      </c>
      <c r="R158" s="736">
        <f t="shared" si="39"/>
        <v>0</v>
      </c>
      <c r="S158" s="736">
        <f t="shared" si="40"/>
        <v>0</v>
      </c>
      <c r="T158" s="737">
        <f t="shared" si="41"/>
        <v>0</v>
      </c>
    </row>
    <row r="159" spans="1:20" ht="31.5">
      <c r="A159" s="752">
        <v>82</v>
      </c>
      <c r="B159" s="525">
        <v>7000020553</v>
      </c>
      <c r="C159" s="525">
        <v>1590</v>
      </c>
      <c r="D159" s="525" t="s">
        <v>625</v>
      </c>
      <c r="E159" s="525">
        <v>1000028770</v>
      </c>
      <c r="F159" s="525">
        <v>73181500</v>
      </c>
      <c r="G159" s="745"/>
      <c r="H159" s="525">
        <v>18</v>
      </c>
      <c r="I159" s="539"/>
      <c r="J159" s="521" t="s">
        <v>696</v>
      </c>
      <c r="K159" s="525" t="s">
        <v>481</v>
      </c>
      <c r="L159" s="525">
        <v>48</v>
      </c>
      <c r="M159" s="746"/>
      <c r="N159" s="527" t="str">
        <f t="shared" si="36"/>
        <v>INCLUDED</v>
      </c>
      <c r="O159" s="735">
        <f t="shared" si="37"/>
        <v>0</v>
      </c>
      <c r="P159" s="735">
        <f t="shared" si="49"/>
        <v>0</v>
      </c>
      <c r="Q159" s="735">
        <f>Discount!$H$36</f>
        <v>0</v>
      </c>
      <c r="R159" s="736">
        <f t="shared" si="39"/>
        <v>0</v>
      </c>
      <c r="S159" s="736">
        <f t="shared" si="40"/>
        <v>0</v>
      </c>
      <c r="T159" s="737">
        <f t="shared" si="41"/>
        <v>0</v>
      </c>
    </row>
    <row r="160" spans="1:20" ht="47.25">
      <c r="A160" s="752">
        <v>83</v>
      </c>
      <c r="B160" s="525">
        <v>7000020553</v>
      </c>
      <c r="C160" s="525">
        <v>1610</v>
      </c>
      <c r="D160" s="525" t="s">
        <v>612</v>
      </c>
      <c r="E160" s="525">
        <v>1000015954</v>
      </c>
      <c r="F160" s="525">
        <v>73082011</v>
      </c>
      <c r="G160" s="745"/>
      <c r="H160" s="525">
        <v>18</v>
      </c>
      <c r="I160" s="539"/>
      <c r="J160" s="521" t="s">
        <v>495</v>
      </c>
      <c r="K160" s="525" t="s">
        <v>496</v>
      </c>
      <c r="L160" s="525">
        <v>3</v>
      </c>
      <c r="M160" s="746"/>
      <c r="N160" s="527" t="str">
        <f t="shared" si="36"/>
        <v>INCLUDED</v>
      </c>
      <c r="O160" s="735">
        <f t="shared" si="37"/>
        <v>0</v>
      </c>
      <c r="P160" s="735">
        <f t="shared" si="49"/>
        <v>0</v>
      </c>
      <c r="Q160" s="735">
        <f>Discount!$H$36</f>
        <v>0</v>
      </c>
      <c r="R160" s="736">
        <f t="shared" si="39"/>
        <v>0</v>
      </c>
      <c r="S160" s="736">
        <f t="shared" si="40"/>
        <v>0</v>
      </c>
      <c r="T160" s="737">
        <f t="shared" si="41"/>
        <v>0</v>
      </c>
    </row>
    <row r="161" spans="1:20" ht="31.5">
      <c r="A161" s="752">
        <v>84</v>
      </c>
      <c r="B161" s="525">
        <v>7000020553</v>
      </c>
      <c r="C161" s="525">
        <v>1620</v>
      </c>
      <c r="D161" s="525" t="s">
        <v>612</v>
      </c>
      <c r="E161" s="525">
        <v>1000011713</v>
      </c>
      <c r="F161" s="525">
        <v>73082011</v>
      </c>
      <c r="G161" s="745"/>
      <c r="H161" s="525">
        <v>18</v>
      </c>
      <c r="I161" s="539"/>
      <c r="J161" s="521" t="s">
        <v>498</v>
      </c>
      <c r="K161" s="525" t="s">
        <v>496</v>
      </c>
      <c r="L161" s="525">
        <v>0.34</v>
      </c>
      <c r="M161" s="746"/>
      <c r="N161" s="527" t="str">
        <f t="shared" si="36"/>
        <v>INCLUDED</v>
      </c>
      <c r="O161" s="735">
        <f t="shared" si="37"/>
        <v>0</v>
      </c>
      <c r="P161" s="735">
        <f t="shared" si="49"/>
        <v>0</v>
      </c>
      <c r="Q161" s="735">
        <f>Discount!$H$36</f>
        <v>0</v>
      </c>
      <c r="R161" s="736">
        <f t="shared" si="39"/>
        <v>0</v>
      </c>
      <c r="S161" s="736">
        <f t="shared" si="40"/>
        <v>0</v>
      </c>
      <c r="T161" s="737">
        <f t="shared" si="41"/>
        <v>0</v>
      </c>
    </row>
    <row r="162" spans="1:20" ht="31.5">
      <c r="A162" s="752">
        <v>85</v>
      </c>
      <c r="B162" s="525">
        <v>7000020553</v>
      </c>
      <c r="C162" s="525">
        <v>1630</v>
      </c>
      <c r="D162" s="525" t="s">
        <v>612</v>
      </c>
      <c r="E162" s="525">
        <v>1000012373</v>
      </c>
      <c r="F162" s="525">
        <v>73082011</v>
      </c>
      <c r="G162" s="745"/>
      <c r="H162" s="525">
        <v>18</v>
      </c>
      <c r="I162" s="539"/>
      <c r="J162" s="521" t="s">
        <v>497</v>
      </c>
      <c r="K162" s="525" t="s">
        <v>496</v>
      </c>
      <c r="L162" s="525">
        <v>1</v>
      </c>
      <c r="M162" s="746"/>
      <c r="N162" s="527" t="str">
        <f t="shared" si="36"/>
        <v>INCLUDED</v>
      </c>
      <c r="O162" s="735">
        <f t="shared" si="37"/>
        <v>0</v>
      </c>
      <c r="P162" s="735">
        <f t="shared" si="38"/>
        <v>0</v>
      </c>
      <c r="Q162" s="735">
        <f>Discount!$H$36</f>
        <v>0</v>
      </c>
      <c r="R162" s="736">
        <f t="shared" si="39"/>
        <v>0</v>
      </c>
      <c r="S162" s="736">
        <f t="shared" si="40"/>
        <v>0</v>
      </c>
      <c r="T162" s="737">
        <f t="shared" si="1"/>
        <v>0</v>
      </c>
    </row>
    <row r="163" spans="1:20" s="734" customFormat="1" ht="33.75" customHeight="1">
      <c r="A163" s="753" t="s">
        <v>480</v>
      </c>
      <c r="B163" s="769" t="s">
        <v>541</v>
      </c>
      <c r="C163" s="769"/>
      <c r="D163" s="769"/>
      <c r="E163" s="719"/>
      <c r="F163" s="719"/>
      <c r="G163" s="719"/>
      <c r="H163" s="719"/>
      <c r="I163" s="719"/>
      <c r="J163" s="719"/>
      <c r="K163" s="719"/>
      <c r="L163" s="719"/>
      <c r="M163" s="719"/>
      <c r="N163" s="719"/>
    </row>
    <row r="164" spans="1:20">
      <c r="A164" s="749">
        <v>1</v>
      </c>
      <c r="B164" s="525">
        <v>7000020553</v>
      </c>
      <c r="C164" s="525">
        <v>170</v>
      </c>
      <c r="D164" s="525" t="s">
        <v>553</v>
      </c>
      <c r="E164" s="525">
        <v>1000063980</v>
      </c>
      <c r="F164" s="525">
        <v>76141000</v>
      </c>
      <c r="G164" s="745"/>
      <c r="H164" s="525">
        <v>18</v>
      </c>
      <c r="I164" s="539"/>
      <c r="J164" s="521" t="s">
        <v>561</v>
      </c>
      <c r="K164" s="525" t="s">
        <v>484</v>
      </c>
      <c r="L164" s="525">
        <v>2.4239999999999999</v>
      </c>
      <c r="M164" s="746"/>
      <c r="N164" s="527" t="str">
        <f t="shared" si="36"/>
        <v>INCLUDED</v>
      </c>
      <c r="O164" s="735">
        <f t="shared" si="37"/>
        <v>0</v>
      </c>
      <c r="P164" s="735">
        <f t="shared" si="38"/>
        <v>0</v>
      </c>
      <c r="Q164" s="735">
        <f>Discount!$H$36</f>
        <v>0</v>
      </c>
      <c r="R164" s="736">
        <f t="shared" si="39"/>
        <v>0</v>
      </c>
      <c r="S164" s="736">
        <f t="shared" si="40"/>
        <v>0</v>
      </c>
      <c r="T164" s="737">
        <f t="shared" si="1"/>
        <v>0</v>
      </c>
    </row>
    <row r="165" spans="1:20" ht="31.5">
      <c r="A165" s="749">
        <v>2</v>
      </c>
      <c r="B165" s="525">
        <v>7000020553</v>
      </c>
      <c r="C165" s="525">
        <v>180</v>
      </c>
      <c r="D165" s="525" t="s">
        <v>554</v>
      </c>
      <c r="E165" s="525">
        <v>1000033694</v>
      </c>
      <c r="F165" s="525">
        <v>76169990</v>
      </c>
      <c r="G165" s="745"/>
      <c r="H165" s="525">
        <v>18</v>
      </c>
      <c r="I165" s="539"/>
      <c r="J165" s="521" t="s">
        <v>562</v>
      </c>
      <c r="K165" s="525" t="s">
        <v>493</v>
      </c>
      <c r="L165" s="525">
        <v>1</v>
      </c>
      <c r="M165" s="746"/>
      <c r="N165" s="527" t="str">
        <f t="shared" si="36"/>
        <v>INCLUDED</v>
      </c>
      <c r="O165" s="735">
        <f t="shared" si="37"/>
        <v>0</v>
      </c>
      <c r="P165" s="735">
        <f t="shared" si="38"/>
        <v>0</v>
      </c>
      <c r="Q165" s="735">
        <f>Discount!$H$36</f>
        <v>0</v>
      </c>
      <c r="R165" s="736">
        <f t="shared" si="39"/>
        <v>0</v>
      </c>
      <c r="S165" s="736">
        <f t="shared" si="40"/>
        <v>0</v>
      </c>
      <c r="T165" s="737">
        <f t="shared" si="1"/>
        <v>0</v>
      </c>
    </row>
    <row r="166" spans="1:20" ht="31.5">
      <c r="A166" s="749">
        <v>3</v>
      </c>
      <c r="B166" s="525">
        <v>7000020553</v>
      </c>
      <c r="C166" s="525">
        <v>190</v>
      </c>
      <c r="D166" s="525" t="s">
        <v>554</v>
      </c>
      <c r="E166" s="525">
        <v>1000033695</v>
      </c>
      <c r="F166" s="525">
        <v>76169990</v>
      </c>
      <c r="G166" s="745"/>
      <c r="H166" s="525">
        <v>18</v>
      </c>
      <c r="I166" s="539"/>
      <c r="J166" s="521" t="s">
        <v>563</v>
      </c>
      <c r="K166" s="525" t="s">
        <v>493</v>
      </c>
      <c r="L166" s="525">
        <v>1</v>
      </c>
      <c r="M166" s="746"/>
      <c r="N166" s="527" t="str">
        <f t="shared" si="36"/>
        <v>INCLUDED</v>
      </c>
      <c r="O166" s="735">
        <f t="shared" si="37"/>
        <v>0</v>
      </c>
      <c r="P166" s="735">
        <f t="shared" si="38"/>
        <v>0</v>
      </c>
      <c r="Q166" s="735">
        <f>Discount!$H$36</f>
        <v>0</v>
      </c>
      <c r="R166" s="736">
        <f t="shared" si="39"/>
        <v>0</v>
      </c>
      <c r="S166" s="736">
        <f t="shared" si="40"/>
        <v>0</v>
      </c>
      <c r="T166" s="737">
        <f t="shared" si="1"/>
        <v>0</v>
      </c>
    </row>
    <row r="167" spans="1:20" ht="31.5">
      <c r="A167" s="750">
        <v>4</v>
      </c>
      <c r="B167" s="525">
        <v>7000020553</v>
      </c>
      <c r="C167" s="525">
        <v>200</v>
      </c>
      <c r="D167" s="525" t="s">
        <v>554</v>
      </c>
      <c r="E167" s="525">
        <v>1000033696</v>
      </c>
      <c r="F167" s="525">
        <v>73082011</v>
      </c>
      <c r="G167" s="745"/>
      <c r="H167" s="525">
        <v>18</v>
      </c>
      <c r="I167" s="539"/>
      <c r="J167" s="521" t="s">
        <v>564</v>
      </c>
      <c r="K167" s="525" t="s">
        <v>493</v>
      </c>
      <c r="L167" s="525">
        <v>60</v>
      </c>
      <c r="M167" s="746"/>
      <c r="N167" s="527" t="str">
        <f t="shared" si="36"/>
        <v>INCLUDED</v>
      </c>
      <c r="O167" s="735">
        <f t="shared" si="37"/>
        <v>0</v>
      </c>
      <c r="P167" s="735">
        <f t="shared" si="38"/>
        <v>0</v>
      </c>
      <c r="Q167" s="735">
        <f>Discount!$H$36</f>
        <v>0</v>
      </c>
      <c r="R167" s="736">
        <f t="shared" si="39"/>
        <v>0</v>
      </c>
      <c r="S167" s="736">
        <f t="shared" si="40"/>
        <v>0</v>
      </c>
      <c r="T167" s="737">
        <f t="shared" si="1"/>
        <v>0</v>
      </c>
    </row>
    <row r="168" spans="1:20">
      <c r="A168" s="750">
        <v>5</v>
      </c>
      <c r="B168" s="525">
        <v>7000020553</v>
      </c>
      <c r="C168" s="525">
        <v>210</v>
      </c>
      <c r="D168" s="525" t="s">
        <v>555</v>
      </c>
      <c r="E168" s="525">
        <v>1000053285</v>
      </c>
      <c r="F168" s="525">
        <v>73082011</v>
      </c>
      <c r="G168" s="745"/>
      <c r="H168" s="525">
        <v>18</v>
      </c>
      <c r="I168" s="539"/>
      <c r="J168" s="521" t="s">
        <v>565</v>
      </c>
      <c r="K168" s="525" t="s">
        <v>493</v>
      </c>
      <c r="L168" s="525">
        <v>30</v>
      </c>
      <c r="M168" s="746"/>
      <c r="N168" s="527" t="str">
        <f t="shared" si="36"/>
        <v>INCLUDED</v>
      </c>
      <c r="O168" s="735">
        <f t="shared" si="37"/>
        <v>0</v>
      </c>
      <c r="P168" s="735">
        <f t="shared" si="38"/>
        <v>0</v>
      </c>
      <c r="Q168" s="735">
        <f>Discount!$H$36</f>
        <v>0</v>
      </c>
      <c r="R168" s="736">
        <f t="shared" si="39"/>
        <v>0</v>
      </c>
      <c r="S168" s="736">
        <f t="shared" si="40"/>
        <v>0</v>
      </c>
      <c r="T168" s="737">
        <f t="shared" si="1"/>
        <v>0</v>
      </c>
    </row>
    <row r="169" spans="1:20">
      <c r="A169" s="750">
        <v>6</v>
      </c>
      <c r="B169" s="525">
        <v>7000020553</v>
      </c>
      <c r="C169" s="525">
        <v>220</v>
      </c>
      <c r="D169" s="525" t="s">
        <v>555</v>
      </c>
      <c r="E169" s="525">
        <v>1000053244</v>
      </c>
      <c r="F169" s="525">
        <v>73082011</v>
      </c>
      <c r="G169" s="745"/>
      <c r="H169" s="525">
        <v>18</v>
      </c>
      <c r="I169" s="539"/>
      <c r="J169" s="521" t="s">
        <v>697</v>
      </c>
      <c r="K169" s="525" t="s">
        <v>493</v>
      </c>
      <c r="L169" s="525">
        <v>6</v>
      </c>
      <c r="M169" s="746"/>
      <c r="N169" s="527" t="str">
        <f t="shared" si="36"/>
        <v>INCLUDED</v>
      </c>
      <c r="O169" s="735">
        <f t="shared" si="37"/>
        <v>0</v>
      </c>
      <c r="P169" s="735">
        <f t="shared" si="38"/>
        <v>0</v>
      </c>
      <c r="Q169" s="735">
        <f>Discount!$H$36</f>
        <v>0</v>
      </c>
      <c r="R169" s="736">
        <f t="shared" si="39"/>
        <v>0</v>
      </c>
      <c r="S169" s="736">
        <f t="shared" si="40"/>
        <v>0</v>
      </c>
      <c r="T169" s="737">
        <f t="shared" si="1"/>
        <v>0</v>
      </c>
    </row>
    <row r="170" spans="1:20" ht="31.5">
      <c r="A170" s="750">
        <v>7</v>
      </c>
      <c r="B170" s="525">
        <v>7000020553</v>
      </c>
      <c r="C170" s="525">
        <v>230</v>
      </c>
      <c r="D170" s="525" t="s">
        <v>556</v>
      </c>
      <c r="E170" s="525">
        <v>1000033674</v>
      </c>
      <c r="F170" s="525">
        <v>73082011</v>
      </c>
      <c r="G170" s="745"/>
      <c r="H170" s="525">
        <v>18</v>
      </c>
      <c r="I170" s="539"/>
      <c r="J170" s="521" t="s">
        <v>566</v>
      </c>
      <c r="K170" s="525" t="s">
        <v>493</v>
      </c>
      <c r="L170" s="525">
        <v>30</v>
      </c>
      <c r="M170" s="746"/>
      <c r="N170" s="527" t="str">
        <f t="shared" si="36"/>
        <v>INCLUDED</v>
      </c>
      <c r="O170" s="735">
        <f t="shared" si="37"/>
        <v>0</v>
      </c>
      <c r="P170" s="735">
        <f t="shared" si="38"/>
        <v>0</v>
      </c>
      <c r="Q170" s="735">
        <f>Discount!$H$36</f>
        <v>0</v>
      </c>
      <c r="R170" s="736">
        <f t="shared" si="39"/>
        <v>0</v>
      </c>
      <c r="S170" s="736">
        <f t="shared" si="40"/>
        <v>0</v>
      </c>
      <c r="T170" s="737">
        <f t="shared" si="1"/>
        <v>0</v>
      </c>
    </row>
    <row r="171" spans="1:20">
      <c r="A171" s="750">
        <v>8</v>
      </c>
      <c r="B171" s="525">
        <v>7000020553</v>
      </c>
      <c r="C171" s="525">
        <v>260</v>
      </c>
      <c r="D171" s="525" t="s">
        <v>573</v>
      </c>
      <c r="E171" s="525">
        <v>1000009321</v>
      </c>
      <c r="F171" s="525">
        <v>85469090</v>
      </c>
      <c r="G171" s="745"/>
      <c r="H171" s="525">
        <v>18</v>
      </c>
      <c r="I171" s="539"/>
      <c r="J171" s="521" t="s">
        <v>580</v>
      </c>
      <c r="K171" s="525" t="s">
        <v>481</v>
      </c>
      <c r="L171" s="525">
        <v>39</v>
      </c>
      <c r="M171" s="746"/>
      <c r="N171" s="527" t="str">
        <f t="shared" si="36"/>
        <v>INCLUDED</v>
      </c>
      <c r="O171" s="735">
        <f t="shared" si="37"/>
        <v>0</v>
      </c>
      <c r="P171" s="735">
        <f t="shared" si="38"/>
        <v>0</v>
      </c>
      <c r="Q171" s="735">
        <f>Discount!$H$36</f>
        <v>0</v>
      </c>
      <c r="R171" s="736">
        <f t="shared" si="39"/>
        <v>0</v>
      </c>
      <c r="S171" s="736">
        <f t="shared" si="40"/>
        <v>0</v>
      </c>
      <c r="T171" s="737">
        <f t="shared" si="1"/>
        <v>0</v>
      </c>
    </row>
    <row r="172" spans="1:20">
      <c r="A172" s="750">
        <v>9</v>
      </c>
      <c r="B172" s="525">
        <v>7000020553</v>
      </c>
      <c r="C172" s="525">
        <v>270</v>
      </c>
      <c r="D172" s="525" t="s">
        <v>574</v>
      </c>
      <c r="E172" s="525">
        <v>1000009321</v>
      </c>
      <c r="F172" s="525">
        <v>85469090</v>
      </c>
      <c r="G172" s="745"/>
      <c r="H172" s="525">
        <v>18</v>
      </c>
      <c r="I172" s="539"/>
      <c r="J172" s="521" t="s">
        <v>580</v>
      </c>
      <c r="K172" s="525" t="s">
        <v>481</v>
      </c>
      <c r="L172" s="525">
        <v>4</v>
      </c>
      <c r="M172" s="746"/>
      <c r="N172" s="527" t="str">
        <f t="shared" si="36"/>
        <v>INCLUDED</v>
      </c>
      <c r="O172" s="735">
        <f t="shared" si="37"/>
        <v>0</v>
      </c>
      <c r="P172" s="735">
        <f t="shared" si="38"/>
        <v>0</v>
      </c>
      <c r="Q172" s="735">
        <f>Discount!$H$36</f>
        <v>0</v>
      </c>
      <c r="R172" s="736">
        <f t="shared" si="39"/>
        <v>0</v>
      </c>
      <c r="S172" s="736">
        <f t="shared" si="40"/>
        <v>0</v>
      </c>
      <c r="T172" s="737">
        <f t="shared" si="1"/>
        <v>0</v>
      </c>
    </row>
    <row r="173" spans="1:20" s="734" customFormat="1" ht="33.75" customHeight="1">
      <c r="A173" s="753" t="s">
        <v>525</v>
      </c>
      <c r="B173" s="769" t="s">
        <v>542</v>
      </c>
      <c r="C173" s="769"/>
      <c r="D173" s="769"/>
      <c r="E173" s="719"/>
      <c r="F173" s="719"/>
      <c r="G173" s="719"/>
      <c r="H173" s="719"/>
      <c r="I173" s="719"/>
      <c r="J173" s="719"/>
      <c r="K173" s="719"/>
      <c r="L173" s="719"/>
      <c r="M173" s="719"/>
      <c r="N173" s="719"/>
    </row>
    <row r="174" spans="1:20">
      <c r="A174" s="752">
        <v>1</v>
      </c>
      <c r="B174" s="525">
        <v>7000020553</v>
      </c>
      <c r="C174" s="525">
        <v>1650</v>
      </c>
      <c r="D174" s="525" t="s">
        <v>611</v>
      </c>
      <c r="E174" s="525">
        <v>1000000990</v>
      </c>
      <c r="F174" s="525">
        <v>85359090</v>
      </c>
      <c r="G174" s="745"/>
      <c r="H174" s="525">
        <v>18</v>
      </c>
      <c r="I174" s="539"/>
      <c r="J174" s="521" t="s">
        <v>698</v>
      </c>
      <c r="K174" s="525" t="s">
        <v>481</v>
      </c>
      <c r="L174" s="525">
        <v>3</v>
      </c>
      <c r="M174" s="746"/>
      <c r="N174" s="527" t="str">
        <f t="shared" ref="N174:N178" si="50">IF(M174=0, "INCLUDED", IF(ISERROR(M174*L174), M174, M174*L174))</f>
        <v>INCLUDED</v>
      </c>
      <c r="O174" s="735">
        <f t="shared" ref="O174:O178" si="51">IF(N174="Included",0,N174)</f>
        <v>0</v>
      </c>
      <c r="P174" s="735">
        <f t="shared" ref="P174:P178" si="52">IF( I174="",H174*(IF(N174="Included",0,N174))/100,I174*(IF(N174="Included",0,N174)))</f>
        <v>0</v>
      </c>
      <c r="Q174" s="735">
        <f>Discount!$H$36</f>
        <v>0</v>
      </c>
      <c r="R174" s="736">
        <f t="shared" ref="R174:R178" si="53">Q174*O174</f>
        <v>0</v>
      </c>
      <c r="S174" s="736">
        <f t="shared" ref="S174:S178" si="54">IF(I174="",H174*R174/100,I174*R174)</f>
        <v>0</v>
      </c>
      <c r="T174" s="737">
        <f t="shared" ref="T174:T178" si="55">M174*L174</f>
        <v>0</v>
      </c>
    </row>
    <row r="175" spans="1:20">
      <c r="A175" s="752">
        <v>2</v>
      </c>
      <c r="B175" s="525">
        <v>7000020553</v>
      </c>
      <c r="C175" s="525">
        <v>1660</v>
      </c>
      <c r="D175" s="525" t="s">
        <v>611</v>
      </c>
      <c r="E175" s="525">
        <v>1000011231</v>
      </c>
      <c r="F175" s="525">
        <v>72169990</v>
      </c>
      <c r="G175" s="745"/>
      <c r="H175" s="525">
        <v>18</v>
      </c>
      <c r="I175" s="539"/>
      <c r="J175" s="521" t="s">
        <v>699</v>
      </c>
      <c r="K175" s="525" t="s">
        <v>493</v>
      </c>
      <c r="L175" s="525">
        <v>1</v>
      </c>
      <c r="M175" s="746"/>
      <c r="N175" s="527" t="str">
        <f t="shared" si="50"/>
        <v>INCLUDED</v>
      </c>
      <c r="O175" s="735">
        <f t="shared" si="51"/>
        <v>0</v>
      </c>
      <c r="P175" s="735">
        <f t="shared" si="52"/>
        <v>0</v>
      </c>
      <c r="Q175" s="735">
        <f>Discount!$H$36</f>
        <v>0</v>
      </c>
      <c r="R175" s="736">
        <f t="shared" si="53"/>
        <v>0</v>
      </c>
      <c r="S175" s="736">
        <f t="shared" si="54"/>
        <v>0</v>
      </c>
      <c r="T175" s="737">
        <f t="shared" si="55"/>
        <v>0</v>
      </c>
    </row>
    <row r="176" spans="1:20" ht="47.25">
      <c r="A176" s="752">
        <v>3</v>
      </c>
      <c r="B176" s="525">
        <v>7000020553</v>
      </c>
      <c r="C176" s="525">
        <v>1680</v>
      </c>
      <c r="D176" s="525" t="s">
        <v>612</v>
      </c>
      <c r="E176" s="525">
        <v>1000015954</v>
      </c>
      <c r="F176" s="525">
        <v>73082011</v>
      </c>
      <c r="G176" s="745"/>
      <c r="H176" s="525">
        <v>18</v>
      </c>
      <c r="I176" s="539"/>
      <c r="J176" s="521" t="s">
        <v>495</v>
      </c>
      <c r="K176" s="525" t="s">
        <v>496</v>
      </c>
      <c r="L176" s="525">
        <v>0.15</v>
      </c>
      <c r="M176" s="746"/>
      <c r="N176" s="527" t="str">
        <f t="shared" si="50"/>
        <v>INCLUDED</v>
      </c>
      <c r="O176" s="735">
        <f t="shared" si="51"/>
        <v>0</v>
      </c>
      <c r="P176" s="735">
        <f t="shared" si="52"/>
        <v>0</v>
      </c>
      <c r="Q176" s="735">
        <f>Discount!$H$36</f>
        <v>0</v>
      </c>
      <c r="R176" s="736">
        <f t="shared" si="53"/>
        <v>0</v>
      </c>
      <c r="S176" s="736">
        <f t="shared" si="54"/>
        <v>0</v>
      </c>
      <c r="T176" s="737">
        <f t="shared" si="55"/>
        <v>0</v>
      </c>
    </row>
    <row r="177" spans="1:20" ht="31.5">
      <c r="A177" s="752">
        <v>4</v>
      </c>
      <c r="B177" s="525">
        <v>7000020553</v>
      </c>
      <c r="C177" s="525">
        <v>1690</v>
      </c>
      <c r="D177" s="525" t="s">
        <v>612</v>
      </c>
      <c r="E177" s="525">
        <v>1000011713</v>
      </c>
      <c r="F177" s="525">
        <v>73082011</v>
      </c>
      <c r="G177" s="745"/>
      <c r="H177" s="525">
        <v>18</v>
      </c>
      <c r="I177" s="539"/>
      <c r="J177" s="521" t="s">
        <v>498</v>
      </c>
      <c r="K177" s="525" t="s">
        <v>496</v>
      </c>
      <c r="L177" s="525">
        <v>0.05</v>
      </c>
      <c r="M177" s="746"/>
      <c r="N177" s="527" t="str">
        <f t="shared" si="50"/>
        <v>INCLUDED</v>
      </c>
      <c r="O177" s="735">
        <f t="shared" si="51"/>
        <v>0</v>
      </c>
      <c r="P177" s="735">
        <f t="shared" si="52"/>
        <v>0</v>
      </c>
      <c r="Q177" s="735">
        <f>Discount!$H$36</f>
        <v>0</v>
      </c>
      <c r="R177" s="736">
        <f t="shared" si="53"/>
        <v>0</v>
      </c>
      <c r="S177" s="736">
        <f t="shared" si="54"/>
        <v>0</v>
      </c>
      <c r="T177" s="737">
        <f t="shared" si="55"/>
        <v>0</v>
      </c>
    </row>
    <row r="178" spans="1:20">
      <c r="A178" s="752">
        <v>5</v>
      </c>
      <c r="B178" s="525">
        <v>7000020553</v>
      </c>
      <c r="C178" s="525">
        <v>1710</v>
      </c>
      <c r="D178" s="525" t="s">
        <v>613</v>
      </c>
      <c r="E178" s="525">
        <v>1000000990</v>
      </c>
      <c r="F178" s="525">
        <v>85359090</v>
      </c>
      <c r="G178" s="745"/>
      <c r="H178" s="525">
        <v>18</v>
      </c>
      <c r="I178" s="539"/>
      <c r="J178" s="521" t="s">
        <v>698</v>
      </c>
      <c r="K178" s="525" t="s">
        <v>481</v>
      </c>
      <c r="L178" s="525">
        <v>1</v>
      </c>
      <c r="M178" s="746"/>
      <c r="N178" s="527" t="str">
        <f t="shared" si="50"/>
        <v>INCLUDED</v>
      </c>
      <c r="O178" s="735">
        <f t="shared" si="51"/>
        <v>0</v>
      </c>
      <c r="P178" s="735">
        <f t="shared" si="52"/>
        <v>0</v>
      </c>
      <c r="Q178" s="735">
        <f>Discount!$H$36</f>
        <v>0</v>
      </c>
      <c r="R178" s="736">
        <f t="shared" si="53"/>
        <v>0</v>
      </c>
      <c r="S178" s="736">
        <f t="shared" si="54"/>
        <v>0</v>
      </c>
      <c r="T178" s="737">
        <f t="shared" si="55"/>
        <v>0</v>
      </c>
    </row>
    <row r="179" spans="1:20" s="734" customFormat="1" ht="33.75" customHeight="1">
      <c r="A179" s="753" t="s">
        <v>526</v>
      </c>
      <c r="B179" s="769" t="s">
        <v>543</v>
      </c>
      <c r="C179" s="769"/>
      <c r="D179" s="769"/>
      <c r="E179" s="719"/>
      <c r="F179" s="719"/>
      <c r="G179" s="719"/>
      <c r="H179" s="719"/>
      <c r="I179" s="719"/>
      <c r="J179" s="719"/>
      <c r="K179" s="719"/>
      <c r="L179" s="719"/>
      <c r="M179" s="719"/>
      <c r="N179" s="719"/>
    </row>
    <row r="180" spans="1:20">
      <c r="A180" s="752">
        <v>1</v>
      </c>
      <c r="B180" s="525">
        <v>7000020279</v>
      </c>
      <c r="C180" s="525">
        <v>40</v>
      </c>
      <c r="D180" s="525" t="s">
        <v>553</v>
      </c>
      <c r="E180" s="525">
        <v>1000063980</v>
      </c>
      <c r="F180" s="525">
        <v>76141000</v>
      </c>
      <c r="G180" s="745"/>
      <c r="H180" s="525">
        <v>18</v>
      </c>
      <c r="I180" s="539"/>
      <c r="J180" s="521" t="s">
        <v>561</v>
      </c>
      <c r="K180" s="525" t="s">
        <v>484</v>
      </c>
      <c r="L180" s="525">
        <v>33.06</v>
      </c>
      <c r="M180" s="746"/>
      <c r="N180" s="527" t="str">
        <f>IF(M180=0, "INCLUDED", IF(ISERROR(M180*L180), M180, M180*L180))</f>
        <v>INCLUDED</v>
      </c>
      <c r="O180" s="735">
        <f>IF(N180="Included",0,N180)</f>
        <v>0</v>
      </c>
      <c r="P180" s="735">
        <f>IF( I180="",H180*(IF(N180="Included",0,N180))/100,I180*(IF(N180="Included",0,N180)))</f>
        <v>0</v>
      </c>
      <c r="Q180" s="736">
        <f>Discount!$H$36</f>
        <v>0</v>
      </c>
      <c r="R180" s="736">
        <f>Q180*O180</f>
        <v>0</v>
      </c>
      <c r="S180" s="736">
        <f>IF(I180="",H180*R180/100,I180*R180)</f>
        <v>0</v>
      </c>
      <c r="T180" s="737">
        <f>M180*L180</f>
        <v>0</v>
      </c>
    </row>
    <row r="181" spans="1:20" ht="31.5">
      <c r="A181" s="752">
        <v>2</v>
      </c>
      <c r="B181" s="525">
        <v>7000020279</v>
      </c>
      <c r="C181" s="525">
        <v>50</v>
      </c>
      <c r="D181" s="525" t="s">
        <v>554</v>
      </c>
      <c r="E181" s="525">
        <v>1000033694</v>
      </c>
      <c r="F181" s="525">
        <v>76169990</v>
      </c>
      <c r="G181" s="745"/>
      <c r="H181" s="525">
        <v>18</v>
      </c>
      <c r="I181" s="539"/>
      <c r="J181" s="521" t="s">
        <v>562</v>
      </c>
      <c r="K181" s="525" t="s">
        <v>493</v>
      </c>
      <c r="L181" s="525">
        <v>15</v>
      </c>
      <c r="M181" s="746"/>
      <c r="N181" s="527" t="str">
        <f t="shared" ref="N181:N199" si="56">IF(M181=0, "INCLUDED", IF(ISERROR(M181*L181), M181, M181*L181))</f>
        <v>INCLUDED</v>
      </c>
      <c r="O181" s="735">
        <f>IF(N181="Included",0,N181)</f>
        <v>0</v>
      </c>
      <c r="P181" s="735">
        <f>IF( I181="",H181*(IF(N181="Included",0,N181))/100,I181*(IF(N181="Included",0,N181)))</f>
        <v>0</v>
      </c>
      <c r="Q181" s="735">
        <f>Discount!$H$36</f>
        <v>0</v>
      </c>
      <c r="R181" s="736">
        <f>Q181*O181</f>
        <v>0</v>
      </c>
      <c r="S181" s="736">
        <f>IF(I181="",H181*R181/100,I181*R181)</f>
        <v>0</v>
      </c>
      <c r="T181" s="737">
        <f t="shared" ref="T181:T199" si="57">M181*L181</f>
        <v>0</v>
      </c>
    </row>
    <row r="182" spans="1:20" ht="31.5">
      <c r="A182" s="752">
        <v>3</v>
      </c>
      <c r="B182" s="525">
        <v>7000020279</v>
      </c>
      <c r="C182" s="525">
        <v>60</v>
      </c>
      <c r="D182" s="525" t="s">
        <v>554</v>
      </c>
      <c r="E182" s="525">
        <v>1000033695</v>
      </c>
      <c r="F182" s="525">
        <v>76169990</v>
      </c>
      <c r="G182" s="745"/>
      <c r="H182" s="525">
        <v>18</v>
      </c>
      <c r="I182" s="539"/>
      <c r="J182" s="521" t="s">
        <v>563</v>
      </c>
      <c r="K182" s="525" t="s">
        <v>493</v>
      </c>
      <c r="L182" s="525">
        <v>5</v>
      </c>
      <c r="M182" s="746"/>
      <c r="N182" s="527" t="str">
        <f t="shared" si="56"/>
        <v>INCLUDED</v>
      </c>
      <c r="O182" s="735">
        <f>IF(N182="Included",0,N182)</f>
        <v>0</v>
      </c>
      <c r="P182" s="735">
        <f>IF( I182="",H182*(IF(N182="Included",0,N182))/100,I182*(IF(N182="Included",0,N182)))</f>
        <v>0</v>
      </c>
      <c r="Q182" s="735">
        <f>Discount!$H$36</f>
        <v>0</v>
      </c>
      <c r="R182" s="736">
        <f>Q182*O182</f>
        <v>0</v>
      </c>
      <c r="S182" s="736">
        <f>IF(I182="",H182*R182/100,I182*R182)</f>
        <v>0</v>
      </c>
      <c r="T182" s="737">
        <f t="shared" si="57"/>
        <v>0</v>
      </c>
    </row>
    <row r="183" spans="1:20" ht="31.5">
      <c r="A183" s="752">
        <v>4</v>
      </c>
      <c r="B183" s="525">
        <v>7000020279</v>
      </c>
      <c r="C183" s="525">
        <v>70</v>
      </c>
      <c r="D183" s="525" t="s">
        <v>554</v>
      </c>
      <c r="E183" s="525">
        <v>1000033696</v>
      </c>
      <c r="F183" s="525">
        <v>73082011</v>
      </c>
      <c r="G183" s="745"/>
      <c r="H183" s="525">
        <v>18</v>
      </c>
      <c r="I183" s="539"/>
      <c r="J183" s="521" t="s">
        <v>564</v>
      </c>
      <c r="K183" s="525" t="s">
        <v>493</v>
      </c>
      <c r="L183" s="525">
        <v>354</v>
      </c>
      <c r="M183" s="746"/>
      <c r="N183" s="527" t="str">
        <f t="shared" si="56"/>
        <v>INCLUDED</v>
      </c>
      <c r="O183" s="735">
        <f>IF(N183="Included",0,N183)</f>
        <v>0</v>
      </c>
      <c r="P183" s="735">
        <f>IF( I183="",H183*(IF(N183="Included",0,N183))/100,I183*(IF(N183="Included",0,N183)))</f>
        <v>0</v>
      </c>
      <c r="Q183" s="735">
        <f>Discount!$H$36</f>
        <v>0</v>
      </c>
      <c r="R183" s="736">
        <f>Q183*O183</f>
        <v>0</v>
      </c>
      <c r="S183" s="736">
        <f>IF(I183="",H183*R183/100,I183*R183)</f>
        <v>0</v>
      </c>
      <c r="T183" s="737">
        <f t="shared" si="57"/>
        <v>0</v>
      </c>
    </row>
    <row r="184" spans="1:20">
      <c r="A184" s="752">
        <v>5</v>
      </c>
      <c r="B184" s="525">
        <v>7000020279</v>
      </c>
      <c r="C184" s="525">
        <v>80</v>
      </c>
      <c r="D184" s="525" t="s">
        <v>555</v>
      </c>
      <c r="E184" s="525">
        <v>1000053284</v>
      </c>
      <c r="F184" s="525">
        <v>73082011</v>
      </c>
      <c r="G184" s="745"/>
      <c r="H184" s="525">
        <v>18</v>
      </c>
      <c r="I184" s="539"/>
      <c r="J184" s="521" t="s">
        <v>701</v>
      </c>
      <c r="K184" s="525" t="s">
        <v>493</v>
      </c>
      <c r="L184" s="525">
        <v>45</v>
      </c>
      <c r="M184" s="746"/>
      <c r="N184" s="527" t="str">
        <f t="shared" si="56"/>
        <v>INCLUDED</v>
      </c>
      <c r="O184" s="735">
        <f t="shared" ref="O184:O199" si="58">IF(N184="Included",0,N184)</f>
        <v>0</v>
      </c>
      <c r="P184" s="735">
        <f t="shared" ref="P184:P195" si="59">IF( I184="",H184*(IF(N184="Included",0,N184))/100,I184*(IF(N184="Included",0,N184)))</f>
        <v>0</v>
      </c>
      <c r="Q184" s="735">
        <f>Discount!$H$36</f>
        <v>0</v>
      </c>
      <c r="R184" s="736">
        <f t="shared" ref="R184:R199" si="60">Q184*O184</f>
        <v>0</v>
      </c>
      <c r="S184" s="736">
        <f t="shared" ref="S184:S199" si="61">IF(I184="",H184*R184/100,I184*R184)</f>
        <v>0</v>
      </c>
      <c r="T184" s="737">
        <f t="shared" si="57"/>
        <v>0</v>
      </c>
    </row>
    <row r="185" spans="1:20">
      <c r="A185" s="752">
        <v>6</v>
      </c>
      <c r="B185" s="525">
        <v>7000020279</v>
      </c>
      <c r="C185" s="525">
        <v>90</v>
      </c>
      <c r="D185" s="525" t="s">
        <v>555</v>
      </c>
      <c r="E185" s="525">
        <v>1000053285</v>
      </c>
      <c r="F185" s="525">
        <v>73082011</v>
      </c>
      <c r="G185" s="745"/>
      <c r="H185" s="525">
        <v>18</v>
      </c>
      <c r="I185" s="539"/>
      <c r="J185" s="521" t="s">
        <v>565</v>
      </c>
      <c r="K185" s="525" t="s">
        <v>493</v>
      </c>
      <c r="L185" s="525">
        <v>132</v>
      </c>
      <c r="M185" s="746"/>
      <c r="N185" s="527" t="str">
        <f t="shared" si="56"/>
        <v>INCLUDED</v>
      </c>
      <c r="O185" s="735">
        <f t="shared" si="58"/>
        <v>0</v>
      </c>
      <c r="P185" s="735">
        <f t="shared" si="59"/>
        <v>0</v>
      </c>
      <c r="Q185" s="735">
        <f>Discount!$H$36</f>
        <v>0</v>
      </c>
      <c r="R185" s="736">
        <f t="shared" si="60"/>
        <v>0</v>
      </c>
      <c r="S185" s="736">
        <f t="shared" si="61"/>
        <v>0</v>
      </c>
      <c r="T185" s="737">
        <f t="shared" si="57"/>
        <v>0</v>
      </c>
    </row>
    <row r="186" spans="1:20" ht="31.5">
      <c r="A186" s="752">
        <v>7</v>
      </c>
      <c r="B186" s="525">
        <v>7000020279</v>
      </c>
      <c r="C186" s="525">
        <v>110</v>
      </c>
      <c r="D186" s="525" t="s">
        <v>556</v>
      </c>
      <c r="E186" s="525">
        <v>1000033677</v>
      </c>
      <c r="F186" s="525">
        <v>73082011</v>
      </c>
      <c r="G186" s="745"/>
      <c r="H186" s="525">
        <v>18</v>
      </c>
      <c r="I186" s="539"/>
      <c r="J186" s="521" t="s">
        <v>702</v>
      </c>
      <c r="K186" s="525" t="s">
        <v>493</v>
      </c>
      <c r="L186" s="525">
        <v>45</v>
      </c>
      <c r="M186" s="746"/>
      <c r="N186" s="527" t="str">
        <f t="shared" si="56"/>
        <v>INCLUDED</v>
      </c>
      <c r="O186" s="735">
        <f t="shared" si="58"/>
        <v>0</v>
      </c>
      <c r="P186" s="735">
        <f t="shared" si="59"/>
        <v>0</v>
      </c>
      <c r="Q186" s="735">
        <f>Discount!$H$36</f>
        <v>0</v>
      </c>
      <c r="R186" s="736">
        <f t="shared" si="60"/>
        <v>0</v>
      </c>
      <c r="S186" s="736">
        <f t="shared" si="61"/>
        <v>0</v>
      </c>
      <c r="T186" s="737">
        <f t="shared" si="57"/>
        <v>0</v>
      </c>
    </row>
    <row r="187" spans="1:20" ht="31.5">
      <c r="A187" s="752">
        <v>8</v>
      </c>
      <c r="B187" s="525">
        <v>7000020279</v>
      </c>
      <c r="C187" s="525">
        <v>120</v>
      </c>
      <c r="D187" s="525" t="s">
        <v>556</v>
      </c>
      <c r="E187" s="525">
        <v>1000033674</v>
      </c>
      <c r="F187" s="525">
        <v>73082011</v>
      </c>
      <c r="G187" s="745"/>
      <c r="H187" s="525">
        <v>18</v>
      </c>
      <c r="I187" s="539"/>
      <c r="J187" s="521" t="s">
        <v>566</v>
      </c>
      <c r="K187" s="525" t="s">
        <v>493</v>
      </c>
      <c r="L187" s="525">
        <v>132</v>
      </c>
      <c r="M187" s="746"/>
      <c r="N187" s="527" t="str">
        <f t="shared" si="56"/>
        <v>INCLUDED</v>
      </c>
      <c r="O187" s="735">
        <f t="shared" si="58"/>
        <v>0</v>
      </c>
      <c r="P187" s="735">
        <f t="shared" si="59"/>
        <v>0</v>
      </c>
      <c r="Q187" s="735">
        <f>Discount!$H$36</f>
        <v>0</v>
      </c>
      <c r="R187" s="736">
        <f t="shared" si="60"/>
        <v>0</v>
      </c>
      <c r="S187" s="736">
        <f t="shared" si="61"/>
        <v>0</v>
      </c>
      <c r="T187" s="737">
        <f t="shared" si="57"/>
        <v>0</v>
      </c>
    </row>
    <row r="188" spans="1:20" ht="31.5">
      <c r="A188" s="752">
        <v>9</v>
      </c>
      <c r="B188" s="525">
        <v>7000020279</v>
      </c>
      <c r="C188" s="525">
        <v>160</v>
      </c>
      <c r="D188" s="525" t="s">
        <v>557</v>
      </c>
      <c r="E188" s="525">
        <v>1000063980</v>
      </c>
      <c r="F188" s="525">
        <v>76141000</v>
      </c>
      <c r="G188" s="745"/>
      <c r="H188" s="525">
        <v>18</v>
      </c>
      <c r="I188" s="539"/>
      <c r="J188" s="521" t="s">
        <v>561</v>
      </c>
      <c r="K188" s="525" t="s">
        <v>484</v>
      </c>
      <c r="L188" s="525">
        <v>5</v>
      </c>
      <c r="M188" s="746"/>
      <c r="N188" s="527" t="str">
        <f t="shared" si="56"/>
        <v>INCLUDED</v>
      </c>
      <c r="O188" s="735">
        <f t="shared" si="58"/>
        <v>0</v>
      </c>
      <c r="P188" s="735">
        <f t="shared" si="59"/>
        <v>0</v>
      </c>
      <c r="Q188" s="735">
        <f>Discount!$H$36</f>
        <v>0</v>
      </c>
      <c r="R188" s="736">
        <f t="shared" si="60"/>
        <v>0</v>
      </c>
      <c r="S188" s="736">
        <f t="shared" si="61"/>
        <v>0</v>
      </c>
      <c r="T188" s="737">
        <f t="shared" si="57"/>
        <v>0</v>
      </c>
    </row>
    <row r="189" spans="1:20" ht="31.5">
      <c r="A189" s="752">
        <v>10</v>
      </c>
      <c r="B189" s="525">
        <v>7000020279</v>
      </c>
      <c r="C189" s="525">
        <v>170</v>
      </c>
      <c r="D189" s="525" t="s">
        <v>558</v>
      </c>
      <c r="E189" s="525">
        <v>1000033694</v>
      </c>
      <c r="F189" s="525">
        <v>76169990</v>
      </c>
      <c r="G189" s="745"/>
      <c r="H189" s="525">
        <v>18</v>
      </c>
      <c r="I189" s="539"/>
      <c r="J189" s="521" t="s">
        <v>562</v>
      </c>
      <c r="K189" s="525" t="s">
        <v>493</v>
      </c>
      <c r="L189" s="525">
        <v>2</v>
      </c>
      <c r="M189" s="746"/>
      <c r="N189" s="527" t="str">
        <f t="shared" si="56"/>
        <v>INCLUDED</v>
      </c>
      <c r="O189" s="735">
        <f t="shared" si="58"/>
        <v>0</v>
      </c>
      <c r="P189" s="735">
        <f t="shared" si="59"/>
        <v>0</v>
      </c>
      <c r="Q189" s="735">
        <f>Discount!$H$36</f>
        <v>0</v>
      </c>
      <c r="R189" s="736">
        <f t="shared" si="60"/>
        <v>0</v>
      </c>
      <c r="S189" s="736">
        <f t="shared" si="61"/>
        <v>0</v>
      </c>
      <c r="T189" s="737">
        <f t="shared" si="57"/>
        <v>0</v>
      </c>
    </row>
    <row r="190" spans="1:20" ht="31.5">
      <c r="A190" s="752">
        <v>11</v>
      </c>
      <c r="B190" s="525">
        <v>7000020279</v>
      </c>
      <c r="C190" s="525">
        <v>180</v>
      </c>
      <c r="D190" s="525" t="s">
        <v>558</v>
      </c>
      <c r="E190" s="525">
        <v>1000033695</v>
      </c>
      <c r="F190" s="525">
        <v>76169990</v>
      </c>
      <c r="G190" s="745"/>
      <c r="H190" s="525">
        <v>18</v>
      </c>
      <c r="I190" s="539"/>
      <c r="J190" s="521" t="s">
        <v>563</v>
      </c>
      <c r="K190" s="525" t="s">
        <v>493</v>
      </c>
      <c r="L190" s="525">
        <v>1</v>
      </c>
      <c r="M190" s="746"/>
      <c r="N190" s="527" t="str">
        <f t="shared" si="56"/>
        <v>INCLUDED</v>
      </c>
      <c r="O190" s="735">
        <f t="shared" si="58"/>
        <v>0</v>
      </c>
      <c r="P190" s="735">
        <f t="shared" si="59"/>
        <v>0</v>
      </c>
      <c r="Q190" s="735">
        <f>Discount!$H$36</f>
        <v>0</v>
      </c>
      <c r="R190" s="736">
        <f t="shared" si="60"/>
        <v>0</v>
      </c>
      <c r="S190" s="736">
        <f t="shared" si="61"/>
        <v>0</v>
      </c>
      <c r="T190" s="737">
        <f t="shared" si="57"/>
        <v>0</v>
      </c>
    </row>
    <row r="191" spans="1:20" ht="31.5">
      <c r="A191" s="752">
        <v>12</v>
      </c>
      <c r="B191" s="525">
        <v>7000020279</v>
      </c>
      <c r="C191" s="525">
        <v>190</v>
      </c>
      <c r="D191" s="525" t="s">
        <v>558</v>
      </c>
      <c r="E191" s="525">
        <v>1000033696</v>
      </c>
      <c r="F191" s="525">
        <v>73082011</v>
      </c>
      <c r="G191" s="745"/>
      <c r="H191" s="525">
        <v>18</v>
      </c>
      <c r="I191" s="539"/>
      <c r="J191" s="521" t="s">
        <v>564</v>
      </c>
      <c r="K191" s="525" t="s">
        <v>493</v>
      </c>
      <c r="L191" s="525">
        <v>36</v>
      </c>
      <c r="M191" s="746"/>
      <c r="N191" s="527" t="str">
        <f t="shared" si="56"/>
        <v>INCLUDED</v>
      </c>
      <c r="O191" s="735">
        <f t="shared" si="58"/>
        <v>0</v>
      </c>
      <c r="P191" s="735">
        <f t="shared" si="59"/>
        <v>0</v>
      </c>
      <c r="Q191" s="735">
        <f>Discount!$H$36</f>
        <v>0</v>
      </c>
      <c r="R191" s="736">
        <f t="shared" si="60"/>
        <v>0</v>
      </c>
      <c r="S191" s="736">
        <f t="shared" si="61"/>
        <v>0</v>
      </c>
      <c r="T191" s="737">
        <f t="shared" si="57"/>
        <v>0</v>
      </c>
    </row>
    <row r="192" spans="1:20" ht="31.5">
      <c r="A192" s="752">
        <v>13</v>
      </c>
      <c r="B192" s="525">
        <v>7000020279</v>
      </c>
      <c r="C192" s="525">
        <v>200</v>
      </c>
      <c r="D192" s="525" t="s">
        <v>559</v>
      </c>
      <c r="E192" s="525">
        <v>1000053284</v>
      </c>
      <c r="F192" s="525">
        <v>73082011</v>
      </c>
      <c r="G192" s="745"/>
      <c r="H192" s="525">
        <v>18</v>
      </c>
      <c r="I192" s="539"/>
      <c r="J192" s="521" t="s">
        <v>701</v>
      </c>
      <c r="K192" s="525" t="s">
        <v>493</v>
      </c>
      <c r="L192" s="525">
        <v>4</v>
      </c>
      <c r="M192" s="746"/>
      <c r="N192" s="527" t="str">
        <f t="shared" si="56"/>
        <v>INCLUDED</v>
      </c>
      <c r="O192" s="735">
        <f t="shared" si="58"/>
        <v>0</v>
      </c>
      <c r="P192" s="735">
        <f t="shared" si="59"/>
        <v>0</v>
      </c>
      <c r="Q192" s="735">
        <f>Discount!$H$36</f>
        <v>0</v>
      </c>
      <c r="R192" s="736">
        <f t="shared" si="60"/>
        <v>0</v>
      </c>
      <c r="S192" s="736">
        <f t="shared" si="61"/>
        <v>0</v>
      </c>
      <c r="T192" s="737">
        <f t="shared" si="57"/>
        <v>0</v>
      </c>
    </row>
    <row r="193" spans="1:20" ht="31.5">
      <c r="A193" s="752">
        <v>14</v>
      </c>
      <c r="B193" s="525">
        <v>7000020279</v>
      </c>
      <c r="C193" s="525">
        <v>210</v>
      </c>
      <c r="D193" s="525" t="s">
        <v>559</v>
      </c>
      <c r="E193" s="525">
        <v>1000053285</v>
      </c>
      <c r="F193" s="525">
        <v>73082011</v>
      </c>
      <c r="G193" s="745"/>
      <c r="H193" s="525">
        <v>18</v>
      </c>
      <c r="I193" s="539"/>
      <c r="J193" s="521" t="s">
        <v>565</v>
      </c>
      <c r="K193" s="525" t="s">
        <v>493</v>
      </c>
      <c r="L193" s="525">
        <v>13</v>
      </c>
      <c r="M193" s="746"/>
      <c r="N193" s="527" t="str">
        <f t="shared" si="56"/>
        <v>INCLUDED</v>
      </c>
      <c r="O193" s="735">
        <f t="shared" si="58"/>
        <v>0</v>
      </c>
      <c r="P193" s="735">
        <f t="shared" si="59"/>
        <v>0</v>
      </c>
      <c r="Q193" s="735">
        <f>Discount!$H$36</f>
        <v>0</v>
      </c>
      <c r="R193" s="736">
        <f t="shared" si="60"/>
        <v>0</v>
      </c>
      <c r="S193" s="736">
        <f t="shared" si="61"/>
        <v>0</v>
      </c>
      <c r="T193" s="737">
        <f t="shared" si="57"/>
        <v>0</v>
      </c>
    </row>
    <row r="194" spans="1:20" ht="31.5">
      <c r="A194" s="752">
        <v>15</v>
      </c>
      <c r="B194" s="525">
        <v>7000020279</v>
      </c>
      <c r="C194" s="525">
        <v>230</v>
      </c>
      <c r="D194" s="525" t="s">
        <v>560</v>
      </c>
      <c r="E194" s="525">
        <v>1000033677</v>
      </c>
      <c r="F194" s="525">
        <v>73082011</v>
      </c>
      <c r="G194" s="745"/>
      <c r="H194" s="525">
        <v>18</v>
      </c>
      <c r="I194" s="539"/>
      <c r="J194" s="521" t="s">
        <v>702</v>
      </c>
      <c r="K194" s="525" t="s">
        <v>493</v>
      </c>
      <c r="L194" s="525">
        <v>6</v>
      </c>
      <c r="M194" s="746"/>
      <c r="N194" s="527" t="str">
        <f t="shared" si="56"/>
        <v>INCLUDED</v>
      </c>
      <c r="O194" s="735">
        <f t="shared" si="58"/>
        <v>0</v>
      </c>
      <c r="P194" s="735">
        <f t="shared" si="59"/>
        <v>0</v>
      </c>
      <c r="Q194" s="735">
        <f>Discount!$H$36</f>
        <v>0</v>
      </c>
      <c r="R194" s="736">
        <f t="shared" si="60"/>
        <v>0</v>
      </c>
      <c r="S194" s="736">
        <f t="shared" si="61"/>
        <v>0</v>
      </c>
      <c r="T194" s="737">
        <f t="shared" si="57"/>
        <v>0</v>
      </c>
    </row>
    <row r="195" spans="1:20" ht="31.5">
      <c r="A195" s="752">
        <v>16</v>
      </c>
      <c r="B195" s="525">
        <v>7000020279</v>
      </c>
      <c r="C195" s="525">
        <v>240</v>
      </c>
      <c r="D195" s="525" t="s">
        <v>560</v>
      </c>
      <c r="E195" s="525">
        <v>1000033674</v>
      </c>
      <c r="F195" s="525">
        <v>73082011</v>
      </c>
      <c r="G195" s="745"/>
      <c r="H195" s="525">
        <v>18</v>
      </c>
      <c r="I195" s="539"/>
      <c r="J195" s="521" t="s">
        <v>566</v>
      </c>
      <c r="K195" s="525" t="s">
        <v>493</v>
      </c>
      <c r="L195" s="525">
        <v>6</v>
      </c>
      <c r="M195" s="746"/>
      <c r="N195" s="527" t="str">
        <f t="shared" si="56"/>
        <v>INCLUDED</v>
      </c>
      <c r="O195" s="735">
        <f t="shared" si="58"/>
        <v>0</v>
      </c>
      <c r="P195" s="735">
        <f t="shared" si="59"/>
        <v>0</v>
      </c>
      <c r="Q195" s="735">
        <f>Discount!$H$36</f>
        <v>0</v>
      </c>
      <c r="R195" s="736">
        <f t="shared" si="60"/>
        <v>0</v>
      </c>
      <c r="S195" s="736">
        <f t="shared" si="61"/>
        <v>0</v>
      </c>
      <c r="T195" s="737">
        <f t="shared" si="57"/>
        <v>0</v>
      </c>
    </row>
    <row r="196" spans="1:20">
      <c r="A196" s="752">
        <v>17</v>
      </c>
      <c r="B196" s="525">
        <v>7000020279</v>
      </c>
      <c r="C196" s="525">
        <v>270</v>
      </c>
      <c r="D196" s="525" t="s">
        <v>700</v>
      </c>
      <c r="E196" s="525">
        <v>1000033770</v>
      </c>
      <c r="F196" s="525">
        <v>85469090</v>
      </c>
      <c r="G196" s="745"/>
      <c r="H196" s="525">
        <v>18</v>
      </c>
      <c r="I196" s="539"/>
      <c r="J196" s="521" t="s">
        <v>703</v>
      </c>
      <c r="K196" s="525" t="s">
        <v>493</v>
      </c>
      <c r="L196" s="525">
        <v>45</v>
      </c>
      <c r="M196" s="746"/>
      <c r="N196" s="527" t="str">
        <f t="shared" si="56"/>
        <v>INCLUDED</v>
      </c>
      <c r="O196" s="735">
        <f t="shared" si="58"/>
        <v>0</v>
      </c>
      <c r="P196" s="735">
        <f>IF( I196="",H196*(IF(N196="Included",0,N196))/100,I196*(IF(N196="Included",0,N196)))</f>
        <v>0</v>
      </c>
      <c r="Q196" s="735">
        <f>Discount!$H$36</f>
        <v>0</v>
      </c>
      <c r="R196" s="736">
        <f t="shared" si="60"/>
        <v>0</v>
      </c>
      <c r="S196" s="736">
        <f t="shared" si="61"/>
        <v>0</v>
      </c>
      <c r="T196" s="737">
        <f t="shared" si="57"/>
        <v>0</v>
      </c>
    </row>
    <row r="197" spans="1:20">
      <c r="A197" s="752">
        <v>18</v>
      </c>
      <c r="B197" s="525">
        <v>7000020279</v>
      </c>
      <c r="C197" s="525">
        <v>280</v>
      </c>
      <c r="D197" s="525" t="s">
        <v>700</v>
      </c>
      <c r="E197" s="525">
        <v>1000009321</v>
      </c>
      <c r="F197" s="525">
        <v>85469090</v>
      </c>
      <c r="G197" s="745"/>
      <c r="H197" s="525">
        <v>18</v>
      </c>
      <c r="I197" s="539"/>
      <c r="J197" s="521" t="s">
        <v>580</v>
      </c>
      <c r="K197" s="525" t="s">
        <v>481</v>
      </c>
      <c r="L197" s="525">
        <v>132</v>
      </c>
      <c r="M197" s="746"/>
      <c r="N197" s="527" t="str">
        <f t="shared" si="56"/>
        <v>INCLUDED</v>
      </c>
      <c r="O197" s="735">
        <f t="shared" si="58"/>
        <v>0</v>
      </c>
      <c r="P197" s="735">
        <f>IF( I197="",H197*(IF(N197="Included",0,N197))/100,I197*(IF(N197="Included",0,N197)))</f>
        <v>0</v>
      </c>
      <c r="Q197" s="735">
        <f>Discount!$H$36</f>
        <v>0</v>
      </c>
      <c r="R197" s="736">
        <f t="shared" si="60"/>
        <v>0</v>
      </c>
      <c r="S197" s="736">
        <f t="shared" si="61"/>
        <v>0</v>
      </c>
      <c r="T197" s="737">
        <f t="shared" si="57"/>
        <v>0</v>
      </c>
    </row>
    <row r="198" spans="1:20">
      <c r="A198" s="752">
        <v>19</v>
      </c>
      <c r="B198" s="525">
        <v>7000020279</v>
      </c>
      <c r="C198" s="525">
        <v>290</v>
      </c>
      <c r="D198" s="525" t="s">
        <v>574</v>
      </c>
      <c r="E198" s="525">
        <v>1000033770</v>
      </c>
      <c r="F198" s="525">
        <v>85469090</v>
      </c>
      <c r="G198" s="745"/>
      <c r="H198" s="525">
        <v>18</v>
      </c>
      <c r="I198" s="539"/>
      <c r="J198" s="521" t="s">
        <v>703</v>
      </c>
      <c r="K198" s="525" t="s">
        <v>493</v>
      </c>
      <c r="L198" s="525">
        <v>4</v>
      </c>
      <c r="M198" s="746"/>
      <c r="N198" s="527" t="str">
        <f t="shared" si="56"/>
        <v>INCLUDED</v>
      </c>
      <c r="O198" s="735">
        <f t="shared" si="58"/>
        <v>0</v>
      </c>
      <c r="P198" s="735">
        <f t="shared" ref="P198:P199" si="62">IF( I198="",H198*(IF(N198="Included",0,N198))/100,I198*(IF(N198="Included",0,N198)))</f>
        <v>0</v>
      </c>
      <c r="Q198" s="735">
        <f>Discount!$H$36</f>
        <v>0</v>
      </c>
      <c r="R198" s="736">
        <f t="shared" si="60"/>
        <v>0</v>
      </c>
      <c r="S198" s="736">
        <f t="shared" si="61"/>
        <v>0</v>
      </c>
      <c r="T198" s="737">
        <f t="shared" si="57"/>
        <v>0</v>
      </c>
    </row>
    <row r="199" spans="1:20">
      <c r="A199" s="752">
        <v>20</v>
      </c>
      <c r="B199" s="525">
        <v>7000020279</v>
      </c>
      <c r="C199" s="525">
        <v>300</v>
      </c>
      <c r="D199" s="525" t="s">
        <v>574</v>
      </c>
      <c r="E199" s="525">
        <v>1000009321</v>
      </c>
      <c r="F199" s="525">
        <v>85469090</v>
      </c>
      <c r="G199" s="745"/>
      <c r="H199" s="525">
        <v>18</v>
      </c>
      <c r="I199" s="539"/>
      <c r="J199" s="521" t="s">
        <v>580</v>
      </c>
      <c r="K199" s="525" t="s">
        <v>481</v>
      </c>
      <c r="L199" s="525">
        <v>13</v>
      </c>
      <c r="M199" s="746"/>
      <c r="N199" s="527" t="str">
        <f t="shared" si="56"/>
        <v>INCLUDED</v>
      </c>
      <c r="O199" s="735">
        <f t="shared" si="58"/>
        <v>0</v>
      </c>
      <c r="P199" s="735">
        <f t="shared" si="62"/>
        <v>0</v>
      </c>
      <c r="Q199" s="735">
        <f>Discount!$H$36</f>
        <v>0</v>
      </c>
      <c r="R199" s="736">
        <f t="shared" si="60"/>
        <v>0</v>
      </c>
      <c r="S199" s="736">
        <f t="shared" si="61"/>
        <v>0</v>
      </c>
      <c r="T199" s="737">
        <f t="shared" si="57"/>
        <v>0</v>
      </c>
    </row>
    <row r="200" spans="1:20" s="734" customFormat="1" ht="33.75" customHeight="1">
      <c r="A200" s="753" t="s">
        <v>527</v>
      </c>
      <c r="B200" s="769" t="s">
        <v>544</v>
      </c>
      <c r="C200" s="769"/>
      <c r="D200" s="769"/>
      <c r="E200" s="719"/>
      <c r="F200" s="719"/>
      <c r="G200" s="719"/>
      <c r="H200" s="719"/>
      <c r="I200" s="719"/>
      <c r="J200" s="719"/>
      <c r="K200" s="719"/>
      <c r="L200" s="719"/>
      <c r="M200" s="719"/>
      <c r="N200" s="719"/>
    </row>
    <row r="201" spans="1:20">
      <c r="A201" s="752">
        <v>1</v>
      </c>
      <c r="B201" s="525">
        <v>7000020567</v>
      </c>
      <c r="C201" s="525">
        <v>10</v>
      </c>
      <c r="D201" s="525" t="s">
        <v>553</v>
      </c>
      <c r="E201" s="525">
        <v>1000063980</v>
      </c>
      <c r="F201" s="525">
        <v>76141000</v>
      </c>
      <c r="G201" s="745"/>
      <c r="H201" s="525">
        <v>18</v>
      </c>
      <c r="I201" s="539"/>
      <c r="J201" s="521" t="s">
        <v>561</v>
      </c>
      <c r="K201" s="525" t="s">
        <v>484</v>
      </c>
      <c r="L201" s="525">
        <v>128.714</v>
      </c>
      <c r="M201" s="746"/>
      <c r="N201" s="527" t="str">
        <f>IF(M201=0, "INCLUDED", IF(ISERROR(M201*L201), M201, M201*L201))</f>
        <v>INCLUDED</v>
      </c>
      <c r="O201" s="735">
        <f>IF(N201="Included",0,N201)</f>
        <v>0</v>
      </c>
      <c r="P201" s="735">
        <f>IF( I201="",H201*(IF(N201="Included",0,N201))/100,I201*(IF(N201="Included",0,N201)))</f>
        <v>0</v>
      </c>
      <c r="Q201" s="736">
        <f>Discount!$H$36</f>
        <v>0</v>
      </c>
      <c r="R201" s="736">
        <f>Q201*O201</f>
        <v>0</v>
      </c>
      <c r="S201" s="736">
        <f>IF(I201="",H201*R201/100,I201*R201)</f>
        <v>0</v>
      </c>
      <c r="T201" s="737">
        <f>M201*L201</f>
        <v>0</v>
      </c>
    </row>
    <row r="202" spans="1:20" ht="31.5">
      <c r="A202" s="752">
        <v>2</v>
      </c>
      <c r="B202" s="525">
        <v>7000020567</v>
      </c>
      <c r="C202" s="525">
        <v>20</v>
      </c>
      <c r="D202" s="525" t="s">
        <v>554</v>
      </c>
      <c r="E202" s="525">
        <v>1000033694</v>
      </c>
      <c r="F202" s="525">
        <v>76169990</v>
      </c>
      <c r="G202" s="745"/>
      <c r="H202" s="525">
        <v>18</v>
      </c>
      <c r="I202" s="539"/>
      <c r="J202" s="521" t="s">
        <v>562</v>
      </c>
      <c r="K202" s="525" t="s">
        <v>493</v>
      </c>
      <c r="L202" s="525">
        <v>59</v>
      </c>
      <c r="M202" s="746"/>
      <c r="N202" s="527" t="str">
        <f t="shared" ref="N202:N214" si="63">IF(M202=0, "INCLUDED", IF(ISERROR(M202*L202), M202, M202*L202))</f>
        <v>INCLUDED</v>
      </c>
      <c r="O202" s="735">
        <f>IF(N202="Included",0,N202)</f>
        <v>0</v>
      </c>
      <c r="P202" s="735">
        <f>IF( I202="",H202*(IF(N202="Included",0,N202))/100,I202*(IF(N202="Included",0,N202)))</f>
        <v>0</v>
      </c>
      <c r="Q202" s="735">
        <f>Discount!$H$36</f>
        <v>0</v>
      </c>
      <c r="R202" s="736">
        <f>Q202*O202</f>
        <v>0</v>
      </c>
      <c r="S202" s="736">
        <f>IF(I202="",H202*R202/100,I202*R202)</f>
        <v>0</v>
      </c>
      <c r="T202" s="737">
        <f t="shared" ref="T202:T214" si="64">M202*L202</f>
        <v>0</v>
      </c>
    </row>
    <row r="203" spans="1:20" ht="31.5">
      <c r="A203" s="752">
        <v>3</v>
      </c>
      <c r="B203" s="525">
        <v>7000020567</v>
      </c>
      <c r="C203" s="525">
        <v>30</v>
      </c>
      <c r="D203" s="525" t="s">
        <v>554</v>
      </c>
      <c r="E203" s="525">
        <v>1000033695</v>
      </c>
      <c r="F203" s="525">
        <v>76169990</v>
      </c>
      <c r="G203" s="745"/>
      <c r="H203" s="525">
        <v>18</v>
      </c>
      <c r="I203" s="539"/>
      <c r="J203" s="521" t="s">
        <v>563</v>
      </c>
      <c r="K203" s="525" t="s">
        <v>493</v>
      </c>
      <c r="L203" s="525">
        <v>18</v>
      </c>
      <c r="M203" s="746"/>
      <c r="N203" s="527" t="str">
        <f t="shared" si="63"/>
        <v>INCLUDED</v>
      </c>
      <c r="O203" s="735">
        <f>IF(N203="Included",0,N203)</f>
        <v>0</v>
      </c>
      <c r="P203" s="735">
        <f>IF( I203="",H203*(IF(N203="Included",0,N203))/100,I203*(IF(N203="Included",0,N203)))</f>
        <v>0</v>
      </c>
      <c r="Q203" s="735">
        <f>Discount!$H$36</f>
        <v>0</v>
      </c>
      <c r="R203" s="736">
        <f>Q203*O203</f>
        <v>0</v>
      </c>
      <c r="S203" s="736">
        <f>IF(I203="",H203*R203/100,I203*R203)</f>
        <v>0</v>
      </c>
      <c r="T203" s="737">
        <f t="shared" si="64"/>
        <v>0</v>
      </c>
    </row>
    <row r="204" spans="1:20" ht="31.5">
      <c r="A204" s="752">
        <v>4</v>
      </c>
      <c r="B204" s="525">
        <v>7000020567</v>
      </c>
      <c r="C204" s="525">
        <v>40</v>
      </c>
      <c r="D204" s="525" t="s">
        <v>554</v>
      </c>
      <c r="E204" s="525">
        <v>1000033696</v>
      </c>
      <c r="F204" s="525">
        <v>73082011</v>
      </c>
      <c r="G204" s="745"/>
      <c r="H204" s="525">
        <v>18</v>
      </c>
      <c r="I204" s="539"/>
      <c r="J204" s="521" t="s">
        <v>564</v>
      </c>
      <c r="K204" s="525" t="s">
        <v>493</v>
      </c>
      <c r="L204" s="525">
        <v>1122</v>
      </c>
      <c r="M204" s="746"/>
      <c r="N204" s="527" t="str">
        <f t="shared" si="63"/>
        <v>INCLUDED</v>
      </c>
      <c r="O204" s="735">
        <f>IF(N204="Included",0,N204)</f>
        <v>0</v>
      </c>
      <c r="P204" s="735">
        <f>IF( I204="",H204*(IF(N204="Included",0,N204))/100,I204*(IF(N204="Included",0,N204)))</f>
        <v>0</v>
      </c>
      <c r="Q204" s="735">
        <f>Discount!$H$36</f>
        <v>0</v>
      </c>
      <c r="R204" s="736">
        <f>Q204*O204</f>
        <v>0</v>
      </c>
      <c r="S204" s="736">
        <f>IF(I204="",H204*R204/100,I204*R204)</f>
        <v>0</v>
      </c>
      <c r="T204" s="737">
        <f t="shared" si="64"/>
        <v>0</v>
      </c>
    </row>
    <row r="205" spans="1:20">
      <c r="A205" s="752">
        <v>5</v>
      </c>
      <c r="B205" s="525">
        <v>7000020567</v>
      </c>
      <c r="C205" s="525">
        <v>50</v>
      </c>
      <c r="D205" s="525" t="s">
        <v>555</v>
      </c>
      <c r="E205" s="525">
        <v>1000053284</v>
      </c>
      <c r="F205" s="525">
        <v>73082011</v>
      </c>
      <c r="G205" s="745"/>
      <c r="H205" s="525">
        <v>18</v>
      </c>
      <c r="I205" s="539"/>
      <c r="J205" s="521" t="s">
        <v>701</v>
      </c>
      <c r="K205" s="525" t="s">
        <v>493</v>
      </c>
      <c r="L205" s="525">
        <v>225</v>
      </c>
      <c r="M205" s="746"/>
      <c r="N205" s="527" t="str">
        <f t="shared" si="63"/>
        <v>INCLUDED</v>
      </c>
      <c r="O205" s="735">
        <f t="shared" ref="O205:O214" si="65">IF(N205="Included",0,N205)</f>
        <v>0</v>
      </c>
      <c r="P205" s="735">
        <f t="shared" ref="P205:P214" si="66">IF( I205="",H205*(IF(N205="Included",0,N205))/100,I205*(IF(N205="Included",0,N205)))</f>
        <v>0</v>
      </c>
      <c r="Q205" s="735">
        <f>Discount!$H$36</f>
        <v>0</v>
      </c>
      <c r="R205" s="736">
        <f t="shared" ref="R205:R214" si="67">Q205*O205</f>
        <v>0</v>
      </c>
      <c r="S205" s="736">
        <f t="shared" ref="S205:S214" si="68">IF(I205="",H205*R205/100,I205*R205)</f>
        <v>0</v>
      </c>
      <c r="T205" s="737">
        <f t="shared" si="64"/>
        <v>0</v>
      </c>
    </row>
    <row r="206" spans="1:20">
      <c r="A206" s="752">
        <v>6</v>
      </c>
      <c r="B206" s="525">
        <v>7000020567</v>
      </c>
      <c r="C206" s="525">
        <v>60</v>
      </c>
      <c r="D206" s="525" t="s">
        <v>555</v>
      </c>
      <c r="E206" s="525">
        <v>1000053285</v>
      </c>
      <c r="F206" s="525">
        <v>73082011</v>
      </c>
      <c r="G206" s="745"/>
      <c r="H206" s="525">
        <v>18</v>
      </c>
      <c r="I206" s="539"/>
      <c r="J206" s="521" t="s">
        <v>565</v>
      </c>
      <c r="K206" s="525" t="s">
        <v>493</v>
      </c>
      <c r="L206" s="525">
        <v>306</v>
      </c>
      <c r="M206" s="746"/>
      <c r="N206" s="527" t="str">
        <f t="shared" si="63"/>
        <v>INCLUDED</v>
      </c>
      <c r="O206" s="735">
        <f t="shared" si="65"/>
        <v>0</v>
      </c>
      <c r="P206" s="735">
        <f t="shared" si="66"/>
        <v>0</v>
      </c>
      <c r="Q206" s="735">
        <f>Discount!$H$36</f>
        <v>0</v>
      </c>
      <c r="R206" s="736">
        <f t="shared" si="67"/>
        <v>0</v>
      </c>
      <c r="S206" s="736">
        <f t="shared" si="68"/>
        <v>0</v>
      </c>
      <c r="T206" s="737">
        <f t="shared" si="64"/>
        <v>0</v>
      </c>
    </row>
    <row r="207" spans="1:20" ht="31.5">
      <c r="A207" s="752">
        <v>7</v>
      </c>
      <c r="B207" s="525">
        <v>7000020567</v>
      </c>
      <c r="C207" s="525">
        <v>70</v>
      </c>
      <c r="D207" s="525" t="s">
        <v>556</v>
      </c>
      <c r="E207" s="525">
        <v>1000033677</v>
      </c>
      <c r="F207" s="525">
        <v>73082011</v>
      </c>
      <c r="G207" s="745"/>
      <c r="H207" s="525">
        <v>18</v>
      </c>
      <c r="I207" s="539"/>
      <c r="J207" s="521" t="s">
        <v>702</v>
      </c>
      <c r="K207" s="525" t="s">
        <v>493</v>
      </c>
      <c r="L207" s="525">
        <v>255</v>
      </c>
      <c r="M207" s="746"/>
      <c r="N207" s="527" t="str">
        <f t="shared" si="63"/>
        <v>INCLUDED</v>
      </c>
      <c r="O207" s="735">
        <f t="shared" si="65"/>
        <v>0</v>
      </c>
      <c r="P207" s="735">
        <f t="shared" si="66"/>
        <v>0</v>
      </c>
      <c r="Q207" s="735">
        <f>Discount!$H$36</f>
        <v>0</v>
      </c>
      <c r="R207" s="736">
        <f t="shared" si="67"/>
        <v>0</v>
      </c>
      <c r="S207" s="736">
        <f t="shared" si="68"/>
        <v>0</v>
      </c>
      <c r="T207" s="737">
        <f t="shared" si="64"/>
        <v>0</v>
      </c>
    </row>
    <row r="208" spans="1:20" ht="31.5">
      <c r="A208" s="752">
        <v>8</v>
      </c>
      <c r="B208" s="525">
        <v>7000020567</v>
      </c>
      <c r="C208" s="525">
        <v>80</v>
      </c>
      <c r="D208" s="525" t="s">
        <v>556</v>
      </c>
      <c r="E208" s="525">
        <v>1000033674</v>
      </c>
      <c r="F208" s="525">
        <v>73082011</v>
      </c>
      <c r="G208" s="745"/>
      <c r="H208" s="525">
        <v>18</v>
      </c>
      <c r="I208" s="539"/>
      <c r="J208" s="521" t="s">
        <v>566</v>
      </c>
      <c r="K208" s="525" t="s">
        <v>493</v>
      </c>
      <c r="L208" s="525">
        <v>306</v>
      </c>
      <c r="M208" s="746"/>
      <c r="N208" s="527" t="str">
        <f t="shared" si="63"/>
        <v>INCLUDED</v>
      </c>
      <c r="O208" s="735">
        <f t="shared" si="65"/>
        <v>0</v>
      </c>
      <c r="P208" s="735">
        <f t="shared" si="66"/>
        <v>0</v>
      </c>
      <c r="Q208" s="735">
        <f>Discount!$H$36</f>
        <v>0</v>
      </c>
      <c r="R208" s="736">
        <f t="shared" si="67"/>
        <v>0</v>
      </c>
      <c r="S208" s="736">
        <f t="shared" si="68"/>
        <v>0</v>
      </c>
      <c r="T208" s="737">
        <f t="shared" si="64"/>
        <v>0</v>
      </c>
    </row>
    <row r="209" spans="1:20" ht="31.5">
      <c r="A209" s="752">
        <v>9</v>
      </c>
      <c r="B209" s="525">
        <v>7000020567</v>
      </c>
      <c r="C209" s="525">
        <v>90</v>
      </c>
      <c r="D209" s="525" t="s">
        <v>557</v>
      </c>
      <c r="E209" s="525">
        <v>1000063980</v>
      </c>
      <c r="F209" s="525">
        <v>76141000</v>
      </c>
      <c r="G209" s="745"/>
      <c r="H209" s="525">
        <v>18</v>
      </c>
      <c r="I209" s="539"/>
      <c r="J209" s="521" t="s">
        <v>561</v>
      </c>
      <c r="K209" s="525" t="s">
        <v>484</v>
      </c>
      <c r="L209" s="525">
        <v>5</v>
      </c>
      <c r="M209" s="746"/>
      <c r="N209" s="527" t="str">
        <f t="shared" si="63"/>
        <v>INCLUDED</v>
      </c>
      <c r="O209" s="735">
        <f t="shared" si="65"/>
        <v>0</v>
      </c>
      <c r="P209" s="735">
        <f t="shared" si="66"/>
        <v>0</v>
      </c>
      <c r="Q209" s="735">
        <f>Discount!$H$36</f>
        <v>0</v>
      </c>
      <c r="R209" s="736">
        <f t="shared" si="67"/>
        <v>0</v>
      </c>
      <c r="S209" s="736">
        <f t="shared" si="68"/>
        <v>0</v>
      </c>
      <c r="T209" s="737">
        <f t="shared" si="64"/>
        <v>0</v>
      </c>
    </row>
    <row r="210" spans="1:20" ht="31.5">
      <c r="A210" s="752">
        <v>10</v>
      </c>
      <c r="B210" s="525">
        <v>7000020567</v>
      </c>
      <c r="C210" s="525">
        <v>100</v>
      </c>
      <c r="D210" s="525" t="s">
        <v>558</v>
      </c>
      <c r="E210" s="525">
        <v>1000033694</v>
      </c>
      <c r="F210" s="525">
        <v>76169990</v>
      </c>
      <c r="G210" s="745"/>
      <c r="H210" s="525">
        <v>18</v>
      </c>
      <c r="I210" s="539"/>
      <c r="J210" s="521" t="s">
        <v>562</v>
      </c>
      <c r="K210" s="525" t="s">
        <v>493</v>
      </c>
      <c r="L210" s="525">
        <v>10</v>
      </c>
      <c r="M210" s="746"/>
      <c r="N210" s="527" t="str">
        <f t="shared" si="63"/>
        <v>INCLUDED</v>
      </c>
      <c r="O210" s="735">
        <f t="shared" si="65"/>
        <v>0</v>
      </c>
      <c r="P210" s="735">
        <f t="shared" si="66"/>
        <v>0</v>
      </c>
      <c r="Q210" s="735">
        <f>Discount!$H$36</f>
        <v>0</v>
      </c>
      <c r="R210" s="736">
        <f t="shared" si="67"/>
        <v>0</v>
      </c>
      <c r="S210" s="736">
        <f t="shared" si="68"/>
        <v>0</v>
      </c>
      <c r="T210" s="737">
        <f t="shared" si="64"/>
        <v>0</v>
      </c>
    </row>
    <row r="211" spans="1:20" ht="31.5">
      <c r="A211" s="752">
        <v>11</v>
      </c>
      <c r="B211" s="525">
        <v>7000020567</v>
      </c>
      <c r="C211" s="525">
        <v>110</v>
      </c>
      <c r="D211" s="525" t="s">
        <v>558</v>
      </c>
      <c r="E211" s="525">
        <v>1000033695</v>
      </c>
      <c r="F211" s="525">
        <v>76169990</v>
      </c>
      <c r="G211" s="745"/>
      <c r="H211" s="525">
        <v>18</v>
      </c>
      <c r="I211" s="539"/>
      <c r="J211" s="521" t="s">
        <v>563</v>
      </c>
      <c r="K211" s="525" t="s">
        <v>493</v>
      </c>
      <c r="L211" s="525">
        <v>10</v>
      </c>
      <c r="M211" s="746"/>
      <c r="N211" s="527" t="str">
        <f t="shared" si="63"/>
        <v>INCLUDED</v>
      </c>
      <c r="O211" s="735">
        <f t="shared" si="65"/>
        <v>0</v>
      </c>
      <c r="P211" s="735">
        <f t="shared" si="66"/>
        <v>0</v>
      </c>
      <c r="Q211" s="735">
        <f>Discount!$H$36</f>
        <v>0</v>
      </c>
      <c r="R211" s="736">
        <f t="shared" si="67"/>
        <v>0</v>
      </c>
      <c r="S211" s="736">
        <f t="shared" si="68"/>
        <v>0</v>
      </c>
      <c r="T211" s="737">
        <f t="shared" si="64"/>
        <v>0</v>
      </c>
    </row>
    <row r="212" spans="1:20" ht="31.5">
      <c r="A212" s="752">
        <v>12</v>
      </c>
      <c r="B212" s="525">
        <v>7000020567</v>
      </c>
      <c r="C212" s="525">
        <v>120</v>
      </c>
      <c r="D212" s="525" t="s">
        <v>558</v>
      </c>
      <c r="E212" s="525">
        <v>1000033696</v>
      </c>
      <c r="F212" s="525">
        <v>73082011</v>
      </c>
      <c r="G212" s="745"/>
      <c r="H212" s="525">
        <v>18</v>
      </c>
      <c r="I212" s="539"/>
      <c r="J212" s="521" t="s">
        <v>564</v>
      </c>
      <c r="K212" s="525" t="s">
        <v>493</v>
      </c>
      <c r="L212" s="525">
        <v>48</v>
      </c>
      <c r="M212" s="746"/>
      <c r="N212" s="527" t="str">
        <f t="shared" si="63"/>
        <v>INCLUDED</v>
      </c>
      <c r="O212" s="735">
        <f t="shared" si="65"/>
        <v>0</v>
      </c>
      <c r="P212" s="735">
        <f t="shared" si="66"/>
        <v>0</v>
      </c>
      <c r="Q212" s="735">
        <f>Discount!$H$36</f>
        <v>0</v>
      </c>
      <c r="R212" s="736">
        <f t="shared" si="67"/>
        <v>0</v>
      </c>
      <c r="S212" s="736">
        <f t="shared" si="68"/>
        <v>0</v>
      </c>
      <c r="T212" s="737">
        <f t="shared" si="64"/>
        <v>0</v>
      </c>
    </row>
    <row r="213" spans="1:20" ht="31.5">
      <c r="A213" s="752">
        <v>13</v>
      </c>
      <c r="B213" s="525">
        <v>7000020567</v>
      </c>
      <c r="C213" s="525">
        <v>130</v>
      </c>
      <c r="D213" s="525" t="s">
        <v>560</v>
      </c>
      <c r="E213" s="525">
        <v>1000033677</v>
      </c>
      <c r="F213" s="525">
        <v>73082011</v>
      </c>
      <c r="G213" s="745"/>
      <c r="H213" s="525">
        <v>18</v>
      </c>
      <c r="I213" s="539"/>
      <c r="J213" s="521" t="s">
        <v>702</v>
      </c>
      <c r="K213" s="525" t="s">
        <v>493</v>
      </c>
      <c r="L213" s="525">
        <v>24</v>
      </c>
      <c r="M213" s="746"/>
      <c r="N213" s="527" t="str">
        <f t="shared" si="63"/>
        <v>INCLUDED</v>
      </c>
      <c r="O213" s="735">
        <f t="shared" si="65"/>
        <v>0</v>
      </c>
      <c r="P213" s="735">
        <f t="shared" si="66"/>
        <v>0</v>
      </c>
      <c r="Q213" s="735">
        <f>Discount!$H$36</f>
        <v>0</v>
      </c>
      <c r="R213" s="736">
        <f t="shared" si="67"/>
        <v>0</v>
      </c>
      <c r="S213" s="736">
        <f t="shared" si="68"/>
        <v>0</v>
      </c>
      <c r="T213" s="737">
        <f t="shared" si="64"/>
        <v>0</v>
      </c>
    </row>
    <row r="214" spans="1:20" ht="31.5">
      <c r="A214" s="752">
        <v>14</v>
      </c>
      <c r="B214" s="525">
        <v>7000020567</v>
      </c>
      <c r="C214" s="525">
        <v>140</v>
      </c>
      <c r="D214" s="525" t="s">
        <v>560</v>
      </c>
      <c r="E214" s="525">
        <v>1000033674</v>
      </c>
      <c r="F214" s="525">
        <v>73082011</v>
      </c>
      <c r="G214" s="745"/>
      <c r="H214" s="525">
        <v>18</v>
      </c>
      <c r="I214" s="539"/>
      <c r="J214" s="521" t="s">
        <v>566</v>
      </c>
      <c r="K214" s="525" t="s">
        <v>493</v>
      </c>
      <c r="L214" s="525">
        <v>30</v>
      </c>
      <c r="M214" s="746"/>
      <c r="N214" s="527" t="str">
        <f t="shared" si="63"/>
        <v>INCLUDED</v>
      </c>
      <c r="O214" s="735">
        <f t="shared" si="65"/>
        <v>0</v>
      </c>
      <c r="P214" s="735">
        <f t="shared" si="66"/>
        <v>0</v>
      </c>
      <c r="Q214" s="735">
        <f>Discount!$H$36</f>
        <v>0</v>
      </c>
      <c r="R214" s="736">
        <f t="shared" si="67"/>
        <v>0</v>
      </c>
      <c r="S214" s="736">
        <f t="shared" si="68"/>
        <v>0</v>
      </c>
      <c r="T214" s="737">
        <f t="shared" si="64"/>
        <v>0</v>
      </c>
    </row>
    <row r="215" spans="1:20" s="734" customFormat="1" ht="33.75" customHeight="1">
      <c r="A215" s="753" t="s">
        <v>528</v>
      </c>
      <c r="B215" s="769" t="s">
        <v>545</v>
      </c>
      <c r="C215" s="769"/>
      <c r="D215" s="769"/>
      <c r="E215" s="719"/>
      <c r="F215" s="719"/>
      <c r="G215" s="719"/>
      <c r="H215" s="719"/>
      <c r="I215" s="719"/>
      <c r="J215" s="719"/>
      <c r="K215" s="719"/>
      <c r="L215" s="719"/>
      <c r="M215" s="719"/>
      <c r="N215" s="719"/>
    </row>
    <row r="216" spans="1:20">
      <c r="A216" s="752">
        <v>1</v>
      </c>
      <c r="B216" s="525">
        <v>7000020567</v>
      </c>
      <c r="C216" s="525">
        <v>170</v>
      </c>
      <c r="D216" s="525" t="s">
        <v>553</v>
      </c>
      <c r="E216" s="525">
        <v>1000063980</v>
      </c>
      <c r="F216" s="525">
        <v>76141000</v>
      </c>
      <c r="G216" s="745"/>
      <c r="H216" s="525">
        <v>18</v>
      </c>
      <c r="I216" s="539"/>
      <c r="J216" s="521" t="s">
        <v>561</v>
      </c>
      <c r="K216" s="525" t="s">
        <v>484</v>
      </c>
      <c r="L216" s="525">
        <v>124.026</v>
      </c>
      <c r="M216" s="746"/>
      <c r="N216" s="527" t="str">
        <f>IF(M216=0, "INCLUDED", IF(ISERROR(M216*L216), M216, M216*L216))</f>
        <v>INCLUDED</v>
      </c>
      <c r="O216" s="735">
        <f>IF(N216="Included",0,N216)</f>
        <v>0</v>
      </c>
      <c r="P216" s="735">
        <f>IF( I216="",H216*(IF(N216="Included",0,N216))/100,I216*(IF(N216="Included",0,N216)))</f>
        <v>0</v>
      </c>
      <c r="Q216" s="736">
        <f>Discount!$H$36</f>
        <v>0</v>
      </c>
      <c r="R216" s="736">
        <f>Q216*O216</f>
        <v>0</v>
      </c>
      <c r="S216" s="736">
        <f>IF(I216="",H216*R216/100,I216*R216)</f>
        <v>0</v>
      </c>
      <c r="T216" s="737">
        <f>M216*L216</f>
        <v>0</v>
      </c>
    </row>
    <row r="217" spans="1:20" ht="31.5">
      <c r="A217" s="752">
        <v>2</v>
      </c>
      <c r="B217" s="525">
        <v>7000020567</v>
      </c>
      <c r="C217" s="525">
        <v>180</v>
      </c>
      <c r="D217" s="525" t="s">
        <v>554</v>
      </c>
      <c r="E217" s="525">
        <v>1000033694</v>
      </c>
      <c r="F217" s="525">
        <v>76169990</v>
      </c>
      <c r="G217" s="745"/>
      <c r="H217" s="525">
        <v>18</v>
      </c>
      <c r="I217" s="539"/>
      <c r="J217" s="521" t="s">
        <v>562</v>
      </c>
      <c r="K217" s="525" t="s">
        <v>493</v>
      </c>
      <c r="L217" s="525">
        <v>56</v>
      </c>
      <c r="M217" s="746"/>
      <c r="N217" s="527" t="str">
        <f t="shared" ref="N217:N233" si="69">IF(M217=0, "INCLUDED", IF(ISERROR(M217*L217), M217, M217*L217))</f>
        <v>INCLUDED</v>
      </c>
      <c r="O217" s="735">
        <f>IF(N217="Included",0,N217)</f>
        <v>0</v>
      </c>
      <c r="P217" s="735">
        <f>IF( I217="",H217*(IF(N217="Included",0,N217))/100,I217*(IF(N217="Included",0,N217)))</f>
        <v>0</v>
      </c>
      <c r="Q217" s="735">
        <f>Discount!$H$36</f>
        <v>0</v>
      </c>
      <c r="R217" s="736">
        <f>Q217*O217</f>
        <v>0</v>
      </c>
      <c r="S217" s="736">
        <f>IF(I217="",H217*R217/100,I217*R217)</f>
        <v>0</v>
      </c>
      <c r="T217" s="737">
        <f t="shared" ref="T217:T233" si="70">M217*L217</f>
        <v>0</v>
      </c>
    </row>
    <row r="218" spans="1:20" ht="31.5">
      <c r="A218" s="752">
        <v>3</v>
      </c>
      <c r="B218" s="525">
        <v>7000020567</v>
      </c>
      <c r="C218" s="525">
        <v>190</v>
      </c>
      <c r="D218" s="525" t="s">
        <v>554</v>
      </c>
      <c r="E218" s="525">
        <v>1000033695</v>
      </c>
      <c r="F218" s="525">
        <v>76169990</v>
      </c>
      <c r="G218" s="745"/>
      <c r="H218" s="525">
        <v>18</v>
      </c>
      <c r="I218" s="539"/>
      <c r="J218" s="521" t="s">
        <v>563</v>
      </c>
      <c r="K218" s="525" t="s">
        <v>493</v>
      </c>
      <c r="L218" s="525">
        <v>17</v>
      </c>
      <c r="M218" s="746"/>
      <c r="N218" s="527" t="str">
        <f t="shared" si="69"/>
        <v>INCLUDED</v>
      </c>
      <c r="O218" s="735">
        <f>IF(N218="Included",0,N218)</f>
        <v>0</v>
      </c>
      <c r="P218" s="735">
        <f>IF( I218="",H218*(IF(N218="Included",0,N218))/100,I218*(IF(N218="Included",0,N218)))</f>
        <v>0</v>
      </c>
      <c r="Q218" s="735">
        <f>Discount!$H$36</f>
        <v>0</v>
      </c>
      <c r="R218" s="736">
        <f>Q218*O218</f>
        <v>0</v>
      </c>
      <c r="S218" s="736">
        <f>IF(I218="",H218*R218/100,I218*R218)</f>
        <v>0</v>
      </c>
      <c r="T218" s="737">
        <f t="shared" si="70"/>
        <v>0</v>
      </c>
    </row>
    <row r="219" spans="1:20" ht="31.5">
      <c r="A219" s="752">
        <v>4</v>
      </c>
      <c r="B219" s="525">
        <v>7000020567</v>
      </c>
      <c r="C219" s="525">
        <v>200</v>
      </c>
      <c r="D219" s="525" t="s">
        <v>554</v>
      </c>
      <c r="E219" s="525">
        <v>1000033696</v>
      </c>
      <c r="F219" s="525">
        <v>73082011</v>
      </c>
      <c r="G219" s="745"/>
      <c r="H219" s="525">
        <v>18</v>
      </c>
      <c r="I219" s="539"/>
      <c r="J219" s="521" t="s">
        <v>564</v>
      </c>
      <c r="K219" s="525" t="s">
        <v>493</v>
      </c>
      <c r="L219" s="525">
        <v>1434</v>
      </c>
      <c r="M219" s="746"/>
      <c r="N219" s="527" t="str">
        <f t="shared" si="69"/>
        <v>INCLUDED</v>
      </c>
      <c r="O219" s="735">
        <f>IF(N219="Included",0,N219)</f>
        <v>0</v>
      </c>
      <c r="P219" s="735">
        <f>IF( I219="",H219*(IF(N219="Included",0,N219))/100,I219*(IF(N219="Included",0,N219)))</f>
        <v>0</v>
      </c>
      <c r="Q219" s="735">
        <f>Discount!$H$36</f>
        <v>0</v>
      </c>
      <c r="R219" s="736">
        <f>Q219*O219</f>
        <v>0</v>
      </c>
      <c r="S219" s="736">
        <f>IF(I219="",H219*R219/100,I219*R219)</f>
        <v>0</v>
      </c>
      <c r="T219" s="737">
        <f t="shared" si="70"/>
        <v>0</v>
      </c>
    </row>
    <row r="220" spans="1:20">
      <c r="A220" s="752">
        <v>5</v>
      </c>
      <c r="B220" s="525">
        <v>7000020567</v>
      </c>
      <c r="C220" s="525">
        <v>210</v>
      </c>
      <c r="D220" s="525" t="s">
        <v>555</v>
      </c>
      <c r="E220" s="525">
        <v>1000053284</v>
      </c>
      <c r="F220" s="525">
        <v>73082011</v>
      </c>
      <c r="G220" s="745"/>
      <c r="H220" s="525">
        <v>18</v>
      </c>
      <c r="I220" s="539"/>
      <c r="J220" s="521" t="s">
        <v>701</v>
      </c>
      <c r="K220" s="525" t="s">
        <v>493</v>
      </c>
      <c r="L220" s="525">
        <v>75</v>
      </c>
      <c r="M220" s="746"/>
      <c r="N220" s="527" t="str">
        <f t="shared" si="69"/>
        <v>INCLUDED</v>
      </c>
      <c r="O220" s="735">
        <f t="shared" ref="O220:O233" si="71">IF(N220="Included",0,N220)</f>
        <v>0</v>
      </c>
      <c r="P220" s="735">
        <f t="shared" ref="P220:P231" si="72">IF( I220="",H220*(IF(N220="Included",0,N220))/100,I220*(IF(N220="Included",0,N220)))</f>
        <v>0</v>
      </c>
      <c r="Q220" s="735">
        <f>Discount!$H$36</f>
        <v>0</v>
      </c>
      <c r="R220" s="736">
        <f t="shared" ref="R220:R233" si="73">Q220*O220</f>
        <v>0</v>
      </c>
      <c r="S220" s="736">
        <f t="shared" ref="S220:S233" si="74">IF(I220="",H220*R220/100,I220*R220)</f>
        <v>0</v>
      </c>
      <c r="T220" s="737">
        <f t="shared" si="70"/>
        <v>0</v>
      </c>
    </row>
    <row r="221" spans="1:20">
      <c r="A221" s="752">
        <v>6</v>
      </c>
      <c r="B221" s="525">
        <v>7000020567</v>
      </c>
      <c r="C221" s="525">
        <v>220</v>
      </c>
      <c r="D221" s="525" t="s">
        <v>555</v>
      </c>
      <c r="E221" s="525">
        <v>1000053285</v>
      </c>
      <c r="F221" s="525">
        <v>73082011</v>
      </c>
      <c r="G221" s="745"/>
      <c r="H221" s="525">
        <v>18</v>
      </c>
      <c r="I221" s="539"/>
      <c r="J221" s="521" t="s">
        <v>565</v>
      </c>
      <c r="K221" s="525" t="s">
        <v>493</v>
      </c>
      <c r="L221" s="525">
        <v>642</v>
      </c>
      <c r="M221" s="746"/>
      <c r="N221" s="527" t="str">
        <f t="shared" si="69"/>
        <v>INCLUDED</v>
      </c>
      <c r="O221" s="735">
        <f t="shared" si="71"/>
        <v>0</v>
      </c>
      <c r="P221" s="735">
        <f t="shared" si="72"/>
        <v>0</v>
      </c>
      <c r="Q221" s="735">
        <f>Discount!$H$36</f>
        <v>0</v>
      </c>
      <c r="R221" s="736">
        <f t="shared" si="73"/>
        <v>0</v>
      </c>
      <c r="S221" s="736">
        <f t="shared" si="74"/>
        <v>0</v>
      </c>
      <c r="T221" s="737">
        <f t="shared" si="70"/>
        <v>0</v>
      </c>
    </row>
    <row r="222" spans="1:20">
      <c r="A222" s="752">
        <v>7</v>
      </c>
      <c r="B222" s="525">
        <v>7000020567</v>
      </c>
      <c r="C222" s="525">
        <v>230</v>
      </c>
      <c r="D222" s="525" t="s">
        <v>555</v>
      </c>
      <c r="E222" s="525">
        <v>1000053244</v>
      </c>
      <c r="F222" s="525">
        <v>73082011</v>
      </c>
      <c r="G222" s="745"/>
      <c r="H222" s="525">
        <v>18</v>
      </c>
      <c r="I222" s="539"/>
      <c r="J222" s="521" t="s">
        <v>697</v>
      </c>
      <c r="K222" s="525" t="s">
        <v>493</v>
      </c>
      <c r="L222" s="525">
        <v>1</v>
      </c>
      <c r="M222" s="746"/>
      <c r="N222" s="527" t="str">
        <f t="shared" si="69"/>
        <v>INCLUDED</v>
      </c>
      <c r="O222" s="735">
        <f t="shared" si="71"/>
        <v>0</v>
      </c>
      <c r="P222" s="735">
        <f t="shared" si="72"/>
        <v>0</v>
      </c>
      <c r="Q222" s="735">
        <f>Discount!$H$36</f>
        <v>0</v>
      </c>
      <c r="R222" s="736">
        <f t="shared" si="73"/>
        <v>0</v>
      </c>
      <c r="S222" s="736">
        <f t="shared" si="74"/>
        <v>0</v>
      </c>
      <c r="T222" s="737">
        <f t="shared" si="70"/>
        <v>0</v>
      </c>
    </row>
    <row r="223" spans="1:20" ht="31.5">
      <c r="A223" s="752">
        <v>8</v>
      </c>
      <c r="B223" s="525">
        <v>7000020567</v>
      </c>
      <c r="C223" s="525">
        <v>240</v>
      </c>
      <c r="D223" s="525" t="s">
        <v>556</v>
      </c>
      <c r="E223" s="525">
        <v>1000033677</v>
      </c>
      <c r="F223" s="525">
        <v>73082011</v>
      </c>
      <c r="G223" s="745"/>
      <c r="H223" s="525">
        <v>18</v>
      </c>
      <c r="I223" s="539"/>
      <c r="J223" s="521" t="s">
        <v>702</v>
      </c>
      <c r="K223" s="525" t="s">
        <v>493</v>
      </c>
      <c r="L223" s="525">
        <v>75</v>
      </c>
      <c r="M223" s="746"/>
      <c r="N223" s="527" t="str">
        <f t="shared" si="69"/>
        <v>INCLUDED</v>
      </c>
      <c r="O223" s="735">
        <f t="shared" si="71"/>
        <v>0</v>
      </c>
      <c r="P223" s="735">
        <f t="shared" si="72"/>
        <v>0</v>
      </c>
      <c r="Q223" s="735">
        <f>Discount!$H$36</f>
        <v>0</v>
      </c>
      <c r="R223" s="736">
        <f t="shared" si="73"/>
        <v>0</v>
      </c>
      <c r="S223" s="736">
        <f t="shared" si="74"/>
        <v>0</v>
      </c>
      <c r="T223" s="737">
        <f t="shared" si="70"/>
        <v>0</v>
      </c>
    </row>
    <row r="224" spans="1:20" ht="31.5">
      <c r="A224" s="752">
        <v>9</v>
      </c>
      <c r="B224" s="525">
        <v>7000020567</v>
      </c>
      <c r="C224" s="525">
        <v>250</v>
      </c>
      <c r="D224" s="525" t="s">
        <v>556</v>
      </c>
      <c r="E224" s="525">
        <v>1000033674</v>
      </c>
      <c r="F224" s="525">
        <v>73082011</v>
      </c>
      <c r="G224" s="745"/>
      <c r="H224" s="525">
        <v>18</v>
      </c>
      <c r="I224" s="539"/>
      <c r="J224" s="521" t="s">
        <v>566</v>
      </c>
      <c r="K224" s="525" t="s">
        <v>493</v>
      </c>
      <c r="L224" s="525">
        <v>642</v>
      </c>
      <c r="M224" s="746"/>
      <c r="N224" s="527" t="str">
        <f t="shared" si="69"/>
        <v>INCLUDED</v>
      </c>
      <c r="O224" s="735">
        <f t="shared" si="71"/>
        <v>0</v>
      </c>
      <c r="P224" s="735">
        <f t="shared" si="72"/>
        <v>0</v>
      </c>
      <c r="Q224" s="735">
        <f>Discount!$H$36</f>
        <v>0</v>
      </c>
      <c r="R224" s="736">
        <f t="shared" si="73"/>
        <v>0</v>
      </c>
      <c r="S224" s="736">
        <f t="shared" si="74"/>
        <v>0</v>
      </c>
      <c r="T224" s="737">
        <f t="shared" si="70"/>
        <v>0</v>
      </c>
    </row>
    <row r="225" spans="1:20" ht="31.5">
      <c r="A225" s="752">
        <v>10</v>
      </c>
      <c r="B225" s="525">
        <v>7000020567</v>
      </c>
      <c r="C225" s="525">
        <v>260</v>
      </c>
      <c r="D225" s="525" t="s">
        <v>704</v>
      </c>
      <c r="E225" s="525">
        <v>1000013472</v>
      </c>
      <c r="F225" s="525">
        <v>73181500</v>
      </c>
      <c r="G225" s="745"/>
      <c r="H225" s="525">
        <v>18</v>
      </c>
      <c r="I225" s="539"/>
      <c r="J225" s="521" t="s">
        <v>591</v>
      </c>
      <c r="K225" s="525" t="s">
        <v>496</v>
      </c>
      <c r="L225" s="525">
        <v>8.0000000000000002E-3</v>
      </c>
      <c r="M225" s="746"/>
      <c r="N225" s="527" t="str">
        <f t="shared" si="69"/>
        <v>INCLUDED</v>
      </c>
      <c r="O225" s="735">
        <f t="shared" si="71"/>
        <v>0</v>
      </c>
      <c r="P225" s="735">
        <f t="shared" si="72"/>
        <v>0</v>
      </c>
      <c r="Q225" s="735">
        <f>Discount!$H$36</f>
        <v>0</v>
      </c>
      <c r="R225" s="736">
        <f t="shared" si="73"/>
        <v>0</v>
      </c>
      <c r="S225" s="736">
        <f t="shared" si="74"/>
        <v>0</v>
      </c>
      <c r="T225" s="737">
        <f t="shared" si="70"/>
        <v>0</v>
      </c>
    </row>
    <row r="226" spans="1:20" ht="31.5">
      <c r="A226" s="752">
        <v>11</v>
      </c>
      <c r="B226" s="525">
        <v>7000020567</v>
      </c>
      <c r="C226" s="525">
        <v>270</v>
      </c>
      <c r="D226" s="525" t="s">
        <v>704</v>
      </c>
      <c r="E226" s="525">
        <v>1000064591</v>
      </c>
      <c r="F226" s="525">
        <v>73082011</v>
      </c>
      <c r="G226" s="745"/>
      <c r="H226" s="525">
        <v>18</v>
      </c>
      <c r="I226" s="539"/>
      <c r="J226" s="521" t="s">
        <v>705</v>
      </c>
      <c r="K226" s="525" t="s">
        <v>496</v>
      </c>
      <c r="L226" s="525">
        <v>0.15</v>
      </c>
      <c r="M226" s="746"/>
      <c r="N226" s="527" t="str">
        <f t="shared" si="69"/>
        <v>INCLUDED</v>
      </c>
      <c r="O226" s="735">
        <f t="shared" si="71"/>
        <v>0</v>
      </c>
      <c r="P226" s="735">
        <f t="shared" si="72"/>
        <v>0</v>
      </c>
      <c r="Q226" s="735">
        <f>Discount!$H$36</f>
        <v>0</v>
      </c>
      <c r="R226" s="736">
        <f t="shared" si="73"/>
        <v>0</v>
      </c>
      <c r="S226" s="736">
        <f t="shared" si="74"/>
        <v>0</v>
      </c>
      <c r="T226" s="737">
        <f t="shared" si="70"/>
        <v>0</v>
      </c>
    </row>
    <row r="227" spans="1:20" ht="31.5">
      <c r="A227" s="752">
        <v>12</v>
      </c>
      <c r="B227" s="525">
        <v>7000020567</v>
      </c>
      <c r="C227" s="525">
        <v>280</v>
      </c>
      <c r="D227" s="525" t="s">
        <v>704</v>
      </c>
      <c r="E227" s="525">
        <v>1000064592</v>
      </c>
      <c r="F227" s="525">
        <v>73082011</v>
      </c>
      <c r="G227" s="745"/>
      <c r="H227" s="525">
        <v>18</v>
      </c>
      <c r="I227" s="539"/>
      <c r="J227" s="521" t="s">
        <v>706</v>
      </c>
      <c r="K227" s="525" t="s">
        <v>496</v>
      </c>
      <c r="L227" s="525">
        <v>0.15</v>
      </c>
      <c r="M227" s="746"/>
      <c r="N227" s="527" t="str">
        <f t="shared" si="69"/>
        <v>INCLUDED</v>
      </c>
      <c r="O227" s="735">
        <f t="shared" si="71"/>
        <v>0</v>
      </c>
      <c r="P227" s="735">
        <f t="shared" si="72"/>
        <v>0</v>
      </c>
      <c r="Q227" s="735">
        <f>Discount!$H$36</f>
        <v>0</v>
      </c>
      <c r="R227" s="736">
        <f t="shared" si="73"/>
        <v>0</v>
      </c>
      <c r="S227" s="736">
        <f t="shared" si="74"/>
        <v>0</v>
      </c>
      <c r="T227" s="737">
        <f t="shared" si="70"/>
        <v>0</v>
      </c>
    </row>
    <row r="228" spans="1:20" ht="31.5">
      <c r="A228" s="752">
        <v>13</v>
      </c>
      <c r="B228" s="525">
        <v>7000020567</v>
      </c>
      <c r="C228" s="525">
        <v>290</v>
      </c>
      <c r="D228" s="525" t="s">
        <v>557</v>
      </c>
      <c r="E228" s="525">
        <v>1000063980</v>
      </c>
      <c r="F228" s="525">
        <v>76141000</v>
      </c>
      <c r="G228" s="745"/>
      <c r="H228" s="525">
        <v>18</v>
      </c>
      <c r="I228" s="539"/>
      <c r="J228" s="521" t="s">
        <v>561</v>
      </c>
      <c r="K228" s="525" t="s">
        <v>484</v>
      </c>
      <c r="L228" s="525">
        <v>5</v>
      </c>
      <c r="M228" s="746"/>
      <c r="N228" s="527" t="str">
        <f t="shared" si="69"/>
        <v>INCLUDED</v>
      </c>
      <c r="O228" s="735">
        <f t="shared" si="71"/>
        <v>0</v>
      </c>
      <c r="P228" s="735">
        <f t="shared" si="72"/>
        <v>0</v>
      </c>
      <c r="Q228" s="735">
        <f>Discount!$H$36</f>
        <v>0</v>
      </c>
      <c r="R228" s="736">
        <f t="shared" si="73"/>
        <v>0</v>
      </c>
      <c r="S228" s="736">
        <f t="shared" si="74"/>
        <v>0</v>
      </c>
      <c r="T228" s="737">
        <f t="shared" si="70"/>
        <v>0</v>
      </c>
    </row>
    <row r="229" spans="1:20" ht="31.5">
      <c r="A229" s="752">
        <v>14</v>
      </c>
      <c r="B229" s="525">
        <v>7000020567</v>
      </c>
      <c r="C229" s="525">
        <v>300</v>
      </c>
      <c r="D229" s="525" t="s">
        <v>558</v>
      </c>
      <c r="E229" s="525">
        <v>1000033694</v>
      </c>
      <c r="F229" s="525">
        <v>76169990</v>
      </c>
      <c r="G229" s="745"/>
      <c r="H229" s="525">
        <v>18</v>
      </c>
      <c r="I229" s="539"/>
      <c r="J229" s="521" t="s">
        <v>562</v>
      </c>
      <c r="K229" s="525" t="s">
        <v>493</v>
      </c>
      <c r="L229" s="525">
        <v>10</v>
      </c>
      <c r="M229" s="746"/>
      <c r="N229" s="527" t="str">
        <f t="shared" si="69"/>
        <v>INCLUDED</v>
      </c>
      <c r="O229" s="735">
        <f t="shared" si="71"/>
        <v>0</v>
      </c>
      <c r="P229" s="735">
        <f t="shared" si="72"/>
        <v>0</v>
      </c>
      <c r="Q229" s="735">
        <f>Discount!$H$36</f>
        <v>0</v>
      </c>
      <c r="R229" s="736">
        <f t="shared" si="73"/>
        <v>0</v>
      </c>
      <c r="S229" s="736">
        <f t="shared" si="74"/>
        <v>0</v>
      </c>
      <c r="T229" s="737">
        <f t="shared" si="70"/>
        <v>0</v>
      </c>
    </row>
    <row r="230" spans="1:20" ht="31.5">
      <c r="A230" s="752">
        <v>15</v>
      </c>
      <c r="B230" s="525">
        <v>7000020567</v>
      </c>
      <c r="C230" s="525">
        <v>310</v>
      </c>
      <c r="D230" s="525" t="s">
        <v>558</v>
      </c>
      <c r="E230" s="525">
        <v>1000033695</v>
      </c>
      <c r="F230" s="525">
        <v>76169990</v>
      </c>
      <c r="G230" s="745"/>
      <c r="H230" s="525">
        <v>18</v>
      </c>
      <c r="I230" s="539"/>
      <c r="J230" s="521" t="s">
        <v>563</v>
      </c>
      <c r="K230" s="525" t="s">
        <v>493</v>
      </c>
      <c r="L230" s="525">
        <v>10</v>
      </c>
      <c r="M230" s="746"/>
      <c r="N230" s="527" t="str">
        <f t="shared" si="69"/>
        <v>INCLUDED</v>
      </c>
      <c r="O230" s="735">
        <f t="shared" si="71"/>
        <v>0</v>
      </c>
      <c r="P230" s="735">
        <f t="shared" si="72"/>
        <v>0</v>
      </c>
      <c r="Q230" s="735">
        <f>Discount!$H$36</f>
        <v>0</v>
      </c>
      <c r="R230" s="736">
        <f t="shared" si="73"/>
        <v>0</v>
      </c>
      <c r="S230" s="736">
        <f t="shared" si="74"/>
        <v>0</v>
      </c>
      <c r="T230" s="737">
        <f t="shared" si="70"/>
        <v>0</v>
      </c>
    </row>
    <row r="231" spans="1:20" ht="31.5">
      <c r="A231" s="752">
        <v>16</v>
      </c>
      <c r="B231" s="525">
        <v>7000020567</v>
      </c>
      <c r="C231" s="525">
        <v>320</v>
      </c>
      <c r="D231" s="525" t="s">
        <v>558</v>
      </c>
      <c r="E231" s="525">
        <v>1000033696</v>
      </c>
      <c r="F231" s="525">
        <v>73082011</v>
      </c>
      <c r="G231" s="745"/>
      <c r="H231" s="525">
        <v>18</v>
      </c>
      <c r="I231" s="539"/>
      <c r="J231" s="521" t="s">
        <v>564</v>
      </c>
      <c r="K231" s="525" t="s">
        <v>493</v>
      </c>
      <c r="L231" s="525">
        <v>48</v>
      </c>
      <c r="M231" s="746"/>
      <c r="N231" s="527" t="str">
        <f t="shared" si="69"/>
        <v>INCLUDED</v>
      </c>
      <c r="O231" s="735">
        <f t="shared" si="71"/>
        <v>0</v>
      </c>
      <c r="P231" s="735">
        <f t="shared" si="72"/>
        <v>0</v>
      </c>
      <c r="Q231" s="735">
        <f>Discount!$H$36</f>
        <v>0</v>
      </c>
      <c r="R231" s="736">
        <f t="shared" si="73"/>
        <v>0</v>
      </c>
      <c r="S231" s="736">
        <f t="shared" si="74"/>
        <v>0</v>
      </c>
      <c r="T231" s="737">
        <f t="shared" si="70"/>
        <v>0</v>
      </c>
    </row>
    <row r="232" spans="1:20" ht="31.5">
      <c r="A232" s="752">
        <v>17</v>
      </c>
      <c r="B232" s="525">
        <v>7000020567</v>
      </c>
      <c r="C232" s="525">
        <v>330</v>
      </c>
      <c r="D232" s="525" t="s">
        <v>560</v>
      </c>
      <c r="E232" s="525">
        <v>1000033677</v>
      </c>
      <c r="F232" s="525">
        <v>73082011</v>
      </c>
      <c r="G232" s="745"/>
      <c r="H232" s="525">
        <v>18</v>
      </c>
      <c r="I232" s="539"/>
      <c r="J232" s="521" t="s">
        <v>702</v>
      </c>
      <c r="K232" s="525" t="s">
        <v>493</v>
      </c>
      <c r="L232" s="525">
        <v>24</v>
      </c>
      <c r="M232" s="746"/>
      <c r="N232" s="527" t="str">
        <f t="shared" si="69"/>
        <v>INCLUDED</v>
      </c>
      <c r="O232" s="735">
        <f t="shared" si="71"/>
        <v>0</v>
      </c>
      <c r="P232" s="735">
        <f>IF( I232="",H232*(IF(N232="Included",0,N232))/100,I232*(IF(N232="Included",0,N232)))</f>
        <v>0</v>
      </c>
      <c r="Q232" s="735">
        <f>Discount!$H$36</f>
        <v>0</v>
      </c>
      <c r="R232" s="736">
        <f t="shared" si="73"/>
        <v>0</v>
      </c>
      <c r="S232" s="736">
        <f t="shared" si="74"/>
        <v>0</v>
      </c>
      <c r="T232" s="737">
        <f t="shared" si="70"/>
        <v>0</v>
      </c>
    </row>
    <row r="233" spans="1:20" ht="31.5">
      <c r="A233" s="752">
        <v>18</v>
      </c>
      <c r="B233" s="525">
        <v>7000020567</v>
      </c>
      <c r="C233" s="525">
        <v>340</v>
      </c>
      <c r="D233" s="525" t="s">
        <v>560</v>
      </c>
      <c r="E233" s="525">
        <v>1000033674</v>
      </c>
      <c r="F233" s="525">
        <v>73082011</v>
      </c>
      <c r="G233" s="745"/>
      <c r="H233" s="525">
        <v>18</v>
      </c>
      <c r="I233" s="539"/>
      <c r="J233" s="521" t="s">
        <v>566</v>
      </c>
      <c r="K233" s="525" t="s">
        <v>493</v>
      </c>
      <c r="L233" s="525">
        <v>30</v>
      </c>
      <c r="M233" s="746"/>
      <c r="N233" s="527" t="str">
        <f t="shared" si="69"/>
        <v>INCLUDED</v>
      </c>
      <c r="O233" s="735">
        <f t="shared" si="71"/>
        <v>0</v>
      </c>
      <c r="P233" s="735">
        <f>IF( I233="",H233*(IF(N233="Included",0,N233))/100,I233*(IF(N233="Included",0,N233)))</f>
        <v>0</v>
      </c>
      <c r="Q233" s="735">
        <f>Discount!$H$36</f>
        <v>0</v>
      </c>
      <c r="R233" s="736">
        <f t="shared" si="73"/>
        <v>0</v>
      </c>
      <c r="S233" s="736">
        <f t="shared" si="74"/>
        <v>0</v>
      </c>
      <c r="T233" s="737">
        <f t="shared" si="70"/>
        <v>0</v>
      </c>
    </row>
    <row r="234" spans="1:20" s="734" customFormat="1" ht="33.75" customHeight="1">
      <c r="A234" s="753" t="s">
        <v>529</v>
      </c>
      <c r="B234" s="769" t="s">
        <v>546</v>
      </c>
      <c r="C234" s="769"/>
      <c r="D234" s="769"/>
      <c r="E234" s="719"/>
      <c r="F234" s="719"/>
      <c r="G234" s="719"/>
      <c r="H234" s="719"/>
      <c r="I234" s="719"/>
      <c r="J234" s="719"/>
      <c r="K234" s="719"/>
      <c r="L234" s="719"/>
      <c r="M234" s="719"/>
      <c r="N234" s="719"/>
    </row>
    <row r="235" spans="1:20">
      <c r="A235" s="752">
        <v>1</v>
      </c>
      <c r="B235" s="525">
        <v>7000020567</v>
      </c>
      <c r="C235" s="525">
        <v>380</v>
      </c>
      <c r="D235" s="525" t="s">
        <v>553</v>
      </c>
      <c r="E235" s="525">
        <v>1000063980</v>
      </c>
      <c r="F235" s="525">
        <v>76141000</v>
      </c>
      <c r="G235" s="745"/>
      <c r="H235" s="525">
        <v>18</v>
      </c>
      <c r="I235" s="539"/>
      <c r="J235" s="521" t="s">
        <v>561</v>
      </c>
      <c r="K235" s="525" t="s">
        <v>484</v>
      </c>
      <c r="L235" s="525">
        <v>23.637</v>
      </c>
      <c r="M235" s="746"/>
      <c r="N235" s="527" t="str">
        <f>IF(M235=0, "INCLUDED", IF(ISERROR(M235*L235), M235, M235*L235))</f>
        <v>INCLUDED</v>
      </c>
      <c r="O235" s="735">
        <f>IF(N235="Included",0,N235)</f>
        <v>0</v>
      </c>
      <c r="P235" s="735">
        <f>IF( I235="",H235*(IF(N235="Included",0,N235))/100,I235*(IF(N235="Included",0,N235)))</f>
        <v>0</v>
      </c>
      <c r="Q235" s="736">
        <f>Discount!$H$36</f>
        <v>0</v>
      </c>
      <c r="R235" s="736">
        <f>Q235*O235</f>
        <v>0</v>
      </c>
      <c r="S235" s="736">
        <f>IF(I235="",H235*R235/100,I235*R235)</f>
        <v>0</v>
      </c>
      <c r="T235" s="737">
        <f>M235*L235</f>
        <v>0</v>
      </c>
    </row>
    <row r="236" spans="1:20" ht="31.5">
      <c r="A236" s="752">
        <v>2</v>
      </c>
      <c r="B236" s="525">
        <v>7000020567</v>
      </c>
      <c r="C236" s="525">
        <v>390</v>
      </c>
      <c r="D236" s="525" t="s">
        <v>554</v>
      </c>
      <c r="E236" s="525">
        <v>1000033694</v>
      </c>
      <c r="F236" s="525">
        <v>76169990</v>
      </c>
      <c r="G236" s="745"/>
      <c r="H236" s="525">
        <v>18</v>
      </c>
      <c r="I236" s="539"/>
      <c r="J236" s="521" t="s">
        <v>562</v>
      </c>
      <c r="K236" s="525" t="s">
        <v>493</v>
      </c>
      <c r="L236" s="525">
        <v>11</v>
      </c>
      <c r="M236" s="746"/>
      <c r="N236" s="527" t="str">
        <f t="shared" ref="N236:N259" si="75">IF(M236=0, "INCLUDED", IF(ISERROR(M236*L236), M236, M236*L236))</f>
        <v>INCLUDED</v>
      </c>
      <c r="O236" s="735">
        <f>IF(N236="Included",0,N236)</f>
        <v>0</v>
      </c>
      <c r="P236" s="735">
        <f>IF( I236="",H236*(IF(N236="Included",0,N236))/100,I236*(IF(N236="Included",0,N236)))</f>
        <v>0</v>
      </c>
      <c r="Q236" s="735">
        <f>Discount!$H$36</f>
        <v>0</v>
      </c>
      <c r="R236" s="736">
        <f>Q236*O236</f>
        <v>0</v>
      </c>
      <c r="S236" s="736">
        <f>IF(I236="",H236*R236/100,I236*R236)</f>
        <v>0</v>
      </c>
      <c r="T236" s="737">
        <f t="shared" ref="T236:T259" si="76">M236*L236</f>
        <v>0</v>
      </c>
    </row>
    <row r="237" spans="1:20" ht="31.5">
      <c r="A237" s="752">
        <v>3</v>
      </c>
      <c r="B237" s="525">
        <v>7000020567</v>
      </c>
      <c r="C237" s="525">
        <v>400</v>
      </c>
      <c r="D237" s="525" t="s">
        <v>554</v>
      </c>
      <c r="E237" s="525">
        <v>1000033695</v>
      </c>
      <c r="F237" s="525">
        <v>76169990</v>
      </c>
      <c r="G237" s="745"/>
      <c r="H237" s="525">
        <v>18</v>
      </c>
      <c r="I237" s="539"/>
      <c r="J237" s="521" t="s">
        <v>563</v>
      </c>
      <c r="K237" s="525" t="s">
        <v>493</v>
      </c>
      <c r="L237" s="525">
        <v>3</v>
      </c>
      <c r="M237" s="746"/>
      <c r="N237" s="527" t="str">
        <f t="shared" si="75"/>
        <v>INCLUDED</v>
      </c>
      <c r="O237" s="735">
        <f>IF(N237="Included",0,N237)</f>
        <v>0</v>
      </c>
      <c r="P237" s="735">
        <f>IF( I237="",H237*(IF(N237="Included",0,N237))/100,I237*(IF(N237="Included",0,N237)))</f>
        <v>0</v>
      </c>
      <c r="Q237" s="735">
        <f>Discount!$H$36</f>
        <v>0</v>
      </c>
      <c r="R237" s="736">
        <f>Q237*O237</f>
        <v>0</v>
      </c>
      <c r="S237" s="736">
        <f>IF(I237="",H237*R237/100,I237*R237)</f>
        <v>0</v>
      </c>
      <c r="T237" s="737">
        <f t="shared" si="76"/>
        <v>0</v>
      </c>
    </row>
    <row r="238" spans="1:20" ht="31.5">
      <c r="A238" s="752">
        <v>4</v>
      </c>
      <c r="B238" s="525">
        <v>7000020567</v>
      </c>
      <c r="C238" s="525">
        <v>410</v>
      </c>
      <c r="D238" s="525" t="s">
        <v>554</v>
      </c>
      <c r="E238" s="525">
        <v>1000033696</v>
      </c>
      <c r="F238" s="525">
        <v>73082011</v>
      </c>
      <c r="G238" s="745"/>
      <c r="H238" s="525">
        <v>18</v>
      </c>
      <c r="I238" s="539"/>
      <c r="J238" s="521" t="s">
        <v>564</v>
      </c>
      <c r="K238" s="525" t="s">
        <v>493</v>
      </c>
      <c r="L238" s="525">
        <v>312</v>
      </c>
      <c r="M238" s="746"/>
      <c r="N238" s="527" t="str">
        <f t="shared" si="75"/>
        <v>INCLUDED</v>
      </c>
      <c r="O238" s="735">
        <f>IF(N238="Included",0,N238)</f>
        <v>0</v>
      </c>
      <c r="P238" s="735">
        <f>IF( I238="",H238*(IF(N238="Included",0,N238))/100,I238*(IF(N238="Included",0,N238)))</f>
        <v>0</v>
      </c>
      <c r="Q238" s="735">
        <f>Discount!$H$36</f>
        <v>0</v>
      </c>
      <c r="R238" s="736">
        <f>Q238*O238</f>
        <v>0</v>
      </c>
      <c r="S238" s="736">
        <f>IF(I238="",H238*R238/100,I238*R238)</f>
        <v>0</v>
      </c>
      <c r="T238" s="737">
        <f t="shared" si="76"/>
        <v>0</v>
      </c>
    </row>
    <row r="239" spans="1:20">
      <c r="A239" s="752">
        <v>5</v>
      </c>
      <c r="B239" s="525">
        <v>7000020567</v>
      </c>
      <c r="C239" s="525">
        <v>420</v>
      </c>
      <c r="D239" s="525" t="s">
        <v>555</v>
      </c>
      <c r="E239" s="525">
        <v>1000053284</v>
      </c>
      <c r="F239" s="525">
        <v>73082011</v>
      </c>
      <c r="G239" s="745"/>
      <c r="H239" s="525">
        <v>18</v>
      </c>
      <c r="I239" s="539"/>
      <c r="J239" s="521" t="s">
        <v>701</v>
      </c>
      <c r="K239" s="525" t="s">
        <v>493</v>
      </c>
      <c r="L239" s="525">
        <v>18</v>
      </c>
      <c r="M239" s="746"/>
      <c r="N239" s="527" t="str">
        <f t="shared" si="75"/>
        <v>INCLUDED</v>
      </c>
      <c r="O239" s="735">
        <f t="shared" ref="O239:O259" si="77">IF(N239="Included",0,N239)</f>
        <v>0</v>
      </c>
      <c r="P239" s="735">
        <f t="shared" ref="P239:P250" si="78">IF( I239="",H239*(IF(N239="Included",0,N239))/100,I239*(IF(N239="Included",0,N239)))</f>
        <v>0</v>
      </c>
      <c r="Q239" s="735">
        <f>Discount!$H$36</f>
        <v>0</v>
      </c>
      <c r="R239" s="736">
        <f t="shared" ref="R239:R259" si="79">Q239*O239</f>
        <v>0</v>
      </c>
      <c r="S239" s="736">
        <f t="shared" ref="S239:S259" si="80">IF(I239="",H239*R239/100,I239*R239)</f>
        <v>0</v>
      </c>
      <c r="T239" s="737">
        <f t="shared" si="76"/>
        <v>0</v>
      </c>
    </row>
    <row r="240" spans="1:20">
      <c r="A240" s="752">
        <v>6</v>
      </c>
      <c r="B240" s="525">
        <v>7000020567</v>
      </c>
      <c r="C240" s="525">
        <v>430</v>
      </c>
      <c r="D240" s="525" t="s">
        <v>555</v>
      </c>
      <c r="E240" s="525">
        <v>1000053285</v>
      </c>
      <c r="F240" s="525">
        <v>73082011</v>
      </c>
      <c r="G240" s="745"/>
      <c r="H240" s="525">
        <v>18</v>
      </c>
      <c r="I240" s="539"/>
      <c r="J240" s="521" t="s">
        <v>565</v>
      </c>
      <c r="K240" s="525" t="s">
        <v>493</v>
      </c>
      <c r="L240" s="525">
        <v>138</v>
      </c>
      <c r="M240" s="746"/>
      <c r="N240" s="527" t="str">
        <f t="shared" si="75"/>
        <v>INCLUDED</v>
      </c>
      <c r="O240" s="735">
        <f t="shared" si="77"/>
        <v>0</v>
      </c>
      <c r="P240" s="735">
        <f t="shared" si="78"/>
        <v>0</v>
      </c>
      <c r="Q240" s="735">
        <f>Discount!$H$36</f>
        <v>0</v>
      </c>
      <c r="R240" s="736">
        <f t="shared" si="79"/>
        <v>0</v>
      </c>
      <c r="S240" s="736">
        <f t="shared" si="80"/>
        <v>0</v>
      </c>
      <c r="T240" s="737">
        <f t="shared" si="76"/>
        <v>0</v>
      </c>
    </row>
    <row r="241" spans="1:20">
      <c r="A241" s="752">
        <v>7</v>
      </c>
      <c r="B241" s="525">
        <v>7000020567</v>
      </c>
      <c r="C241" s="525">
        <v>440</v>
      </c>
      <c r="D241" s="525" t="s">
        <v>555</v>
      </c>
      <c r="E241" s="525">
        <v>1000053244</v>
      </c>
      <c r="F241" s="525">
        <v>73082011</v>
      </c>
      <c r="G241" s="745"/>
      <c r="H241" s="525">
        <v>18</v>
      </c>
      <c r="I241" s="539"/>
      <c r="J241" s="521" t="s">
        <v>697</v>
      </c>
      <c r="K241" s="525" t="s">
        <v>493</v>
      </c>
      <c r="L241" s="525">
        <v>1</v>
      </c>
      <c r="M241" s="746"/>
      <c r="N241" s="527" t="str">
        <f t="shared" si="75"/>
        <v>INCLUDED</v>
      </c>
      <c r="O241" s="735">
        <f t="shared" si="77"/>
        <v>0</v>
      </c>
      <c r="P241" s="735">
        <f t="shared" si="78"/>
        <v>0</v>
      </c>
      <c r="Q241" s="735">
        <f>Discount!$H$36</f>
        <v>0</v>
      </c>
      <c r="R241" s="736">
        <f t="shared" si="79"/>
        <v>0</v>
      </c>
      <c r="S241" s="736">
        <f t="shared" si="80"/>
        <v>0</v>
      </c>
      <c r="T241" s="737">
        <f t="shared" si="76"/>
        <v>0</v>
      </c>
    </row>
    <row r="242" spans="1:20" ht="31.5">
      <c r="A242" s="752">
        <v>8</v>
      </c>
      <c r="B242" s="525">
        <v>7000020567</v>
      </c>
      <c r="C242" s="525">
        <v>450</v>
      </c>
      <c r="D242" s="525" t="s">
        <v>556</v>
      </c>
      <c r="E242" s="525">
        <v>1000033677</v>
      </c>
      <c r="F242" s="525">
        <v>73082011</v>
      </c>
      <c r="G242" s="745"/>
      <c r="H242" s="525">
        <v>18</v>
      </c>
      <c r="I242" s="539"/>
      <c r="J242" s="521" t="s">
        <v>702</v>
      </c>
      <c r="K242" s="525" t="s">
        <v>493</v>
      </c>
      <c r="L242" s="525">
        <v>18</v>
      </c>
      <c r="M242" s="746"/>
      <c r="N242" s="527" t="str">
        <f t="shared" si="75"/>
        <v>INCLUDED</v>
      </c>
      <c r="O242" s="735">
        <f t="shared" si="77"/>
        <v>0</v>
      </c>
      <c r="P242" s="735">
        <f t="shared" si="78"/>
        <v>0</v>
      </c>
      <c r="Q242" s="735">
        <f>Discount!$H$36</f>
        <v>0</v>
      </c>
      <c r="R242" s="736">
        <f t="shared" si="79"/>
        <v>0</v>
      </c>
      <c r="S242" s="736">
        <f t="shared" si="80"/>
        <v>0</v>
      </c>
      <c r="T242" s="737">
        <f t="shared" si="76"/>
        <v>0</v>
      </c>
    </row>
    <row r="243" spans="1:20" ht="31.5">
      <c r="A243" s="752">
        <v>9</v>
      </c>
      <c r="B243" s="525">
        <v>7000020567</v>
      </c>
      <c r="C243" s="525">
        <v>460</v>
      </c>
      <c r="D243" s="525" t="s">
        <v>556</v>
      </c>
      <c r="E243" s="525">
        <v>1000033674</v>
      </c>
      <c r="F243" s="525">
        <v>73082011</v>
      </c>
      <c r="G243" s="745"/>
      <c r="H243" s="525">
        <v>18</v>
      </c>
      <c r="I243" s="539"/>
      <c r="J243" s="521" t="s">
        <v>566</v>
      </c>
      <c r="K243" s="525" t="s">
        <v>493</v>
      </c>
      <c r="L243" s="525">
        <v>138</v>
      </c>
      <c r="M243" s="746"/>
      <c r="N243" s="527" t="str">
        <f t="shared" si="75"/>
        <v>INCLUDED</v>
      </c>
      <c r="O243" s="735">
        <f t="shared" si="77"/>
        <v>0</v>
      </c>
      <c r="P243" s="735">
        <f t="shared" si="78"/>
        <v>0</v>
      </c>
      <c r="Q243" s="735">
        <f>Discount!$H$36</f>
        <v>0</v>
      </c>
      <c r="R243" s="736">
        <f t="shared" si="79"/>
        <v>0</v>
      </c>
      <c r="S243" s="736">
        <f t="shared" si="80"/>
        <v>0</v>
      </c>
      <c r="T243" s="737">
        <f t="shared" si="76"/>
        <v>0</v>
      </c>
    </row>
    <row r="244" spans="1:20" ht="31.5">
      <c r="A244" s="752">
        <v>10</v>
      </c>
      <c r="B244" s="525">
        <v>7000020567</v>
      </c>
      <c r="C244" s="525">
        <v>470</v>
      </c>
      <c r="D244" s="525" t="s">
        <v>704</v>
      </c>
      <c r="E244" s="525">
        <v>1000013472</v>
      </c>
      <c r="F244" s="525">
        <v>73181500</v>
      </c>
      <c r="G244" s="745"/>
      <c r="H244" s="525">
        <v>18</v>
      </c>
      <c r="I244" s="539"/>
      <c r="J244" s="521" t="s">
        <v>591</v>
      </c>
      <c r="K244" s="525" t="s">
        <v>496</v>
      </c>
      <c r="L244" s="525">
        <v>8.0000000000000002E-3</v>
      </c>
      <c r="M244" s="746"/>
      <c r="N244" s="527" t="str">
        <f t="shared" si="75"/>
        <v>INCLUDED</v>
      </c>
      <c r="O244" s="735">
        <f t="shared" si="77"/>
        <v>0</v>
      </c>
      <c r="P244" s="735">
        <f t="shared" si="78"/>
        <v>0</v>
      </c>
      <c r="Q244" s="735">
        <f>Discount!$H$36</f>
        <v>0</v>
      </c>
      <c r="R244" s="736">
        <f t="shared" si="79"/>
        <v>0</v>
      </c>
      <c r="S244" s="736">
        <f t="shared" si="80"/>
        <v>0</v>
      </c>
      <c r="T244" s="737">
        <f t="shared" si="76"/>
        <v>0</v>
      </c>
    </row>
    <row r="245" spans="1:20" ht="31.5">
      <c r="A245" s="752">
        <v>11</v>
      </c>
      <c r="B245" s="525">
        <v>7000020567</v>
      </c>
      <c r="C245" s="525">
        <v>480</v>
      </c>
      <c r="D245" s="525" t="s">
        <v>704</v>
      </c>
      <c r="E245" s="525">
        <v>1000064591</v>
      </c>
      <c r="F245" s="525">
        <v>73082011</v>
      </c>
      <c r="G245" s="745"/>
      <c r="H245" s="525">
        <v>18</v>
      </c>
      <c r="I245" s="539"/>
      <c r="J245" s="521" t="s">
        <v>705</v>
      </c>
      <c r="K245" s="525" t="s">
        <v>496</v>
      </c>
      <c r="L245" s="525">
        <v>6.5000000000000002E-2</v>
      </c>
      <c r="M245" s="746"/>
      <c r="N245" s="527" t="str">
        <f t="shared" si="75"/>
        <v>INCLUDED</v>
      </c>
      <c r="O245" s="735">
        <f t="shared" si="77"/>
        <v>0</v>
      </c>
      <c r="P245" s="735">
        <f t="shared" si="78"/>
        <v>0</v>
      </c>
      <c r="Q245" s="735">
        <f>Discount!$H$36</f>
        <v>0</v>
      </c>
      <c r="R245" s="736">
        <f t="shared" si="79"/>
        <v>0</v>
      </c>
      <c r="S245" s="736">
        <f t="shared" si="80"/>
        <v>0</v>
      </c>
      <c r="T245" s="737">
        <f t="shared" si="76"/>
        <v>0</v>
      </c>
    </row>
    <row r="246" spans="1:20" ht="31.5">
      <c r="A246" s="752">
        <v>12</v>
      </c>
      <c r="B246" s="525">
        <v>7000020567</v>
      </c>
      <c r="C246" s="525">
        <v>490</v>
      </c>
      <c r="D246" s="525" t="s">
        <v>704</v>
      </c>
      <c r="E246" s="525">
        <v>1000064592</v>
      </c>
      <c r="F246" s="525">
        <v>73082011</v>
      </c>
      <c r="G246" s="745"/>
      <c r="H246" s="525">
        <v>18</v>
      </c>
      <c r="I246" s="539"/>
      <c r="J246" s="521" t="s">
        <v>706</v>
      </c>
      <c r="K246" s="525" t="s">
        <v>496</v>
      </c>
      <c r="L246" s="525">
        <v>6.5000000000000002E-2</v>
      </c>
      <c r="M246" s="746"/>
      <c r="N246" s="527" t="str">
        <f t="shared" si="75"/>
        <v>INCLUDED</v>
      </c>
      <c r="O246" s="735">
        <f t="shared" si="77"/>
        <v>0</v>
      </c>
      <c r="P246" s="735">
        <f t="shared" si="78"/>
        <v>0</v>
      </c>
      <c r="Q246" s="735">
        <f>Discount!$H$36</f>
        <v>0</v>
      </c>
      <c r="R246" s="736">
        <f t="shared" si="79"/>
        <v>0</v>
      </c>
      <c r="S246" s="736">
        <f t="shared" si="80"/>
        <v>0</v>
      </c>
      <c r="T246" s="737">
        <f t="shared" si="76"/>
        <v>0</v>
      </c>
    </row>
    <row r="247" spans="1:20" ht="31.5">
      <c r="A247" s="752">
        <v>13</v>
      </c>
      <c r="B247" s="525">
        <v>7000020567</v>
      </c>
      <c r="C247" s="525">
        <v>500</v>
      </c>
      <c r="D247" s="525" t="s">
        <v>557</v>
      </c>
      <c r="E247" s="525">
        <v>1000063980</v>
      </c>
      <c r="F247" s="525">
        <v>76141000</v>
      </c>
      <c r="G247" s="745"/>
      <c r="H247" s="525">
        <v>18</v>
      </c>
      <c r="I247" s="539"/>
      <c r="J247" s="521" t="s">
        <v>561</v>
      </c>
      <c r="K247" s="525" t="s">
        <v>484</v>
      </c>
      <c r="L247" s="525">
        <v>5</v>
      </c>
      <c r="M247" s="746"/>
      <c r="N247" s="527" t="str">
        <f t="shared" si="75"/>
        <v>INCLUDED</v>
      </c>
      <c r="O247" s="735">
        <f t="shared" si="77"/>
        <v>0</v>
      </c>
      <c r="P247" s="735">
        <f t="shared" si="78"/>
        <v>0</v>
      </c>
      <c r="Q247" s="735">
        <f>Discount!$H$36</f>
        <v>0</v>
      </c>
      <c r="R247" s="736">
        <f t="shared" si="79"/>
        <v>0</v>
      </c>
      <c r="S247" s="736">
        <f t="shared" si="80"/>
        <v>0</v>
      </c>
      <c r="T247" s="737">
        <f t="shared" si="76"/>
        <v>0</v>
      </c>
    </row>
    <row r="248" spans="1:20" ht="31.5">
      <c r="A248" s="752">
        <v>14</v>
      </c>
      <c r="B248" s="525">
        <v>7000020567</v>
      </c>
      <c r="C248" s="525">
        <v>510</v>
      </c>
      <c r="D248" s="525" t="s">
        <v>558</v>
      </c>
      <c r="E248" s="525">
        <v>1000033694</v>
      </c>
      <c r="F248" s="525">
        <v>76169990</v>
      </c>
      <c r="G248" s="745"/>
      <c r="H248" s="525">
        <v>18</v>
      </c>
      <c r="I248" s="539"/>
      <c r="J248" s="521" t="s">
        <v>562</v>
      </c>
      <c r="K248" s="525" t="s">
        <v>493</v>
      </c>
      <c r="L248" s="525">
        <v>10</v>
      </c>
      <c r="M248" s="746"/>
      <c r="N248" s="527" t="str">
        <f t="shared" si="75"/>
        <v>INCLUDED</v>
      </c>
      <c r="O248" s="735">
        <f t="shared" si="77"/>
        <v>0</v>
      </c>
      <c r="P248" s="735">
        <f t="shared" si="78"/>
        <v>0</v>
      </c>
      <c r="Q248" s="735">
        <f>Discount!$H$36</f>
        <v>0</v>
      </c>
      <c r="R248" s="736">
        <f t="shared" si="79"/>
        <v>0</v>
      </c>
      <c r="S248" s="736">
        <f t="shared" si="80"/>
        <v>0</v>
      </c>
      <c r="T248" s="737">
        <f t="shared" si="76"/>
        <v>0</v>
      </c>
    </row>
    <row r="249" spans="1:20" ht="31.5">
      <c r="A249" s="752">
        <v>15</v>
      </c>
      <c r="B249" s="525">
        <v>7000020567</v>
      </c>
      <c r="C249" s="525">
        <v>520</v>
      </c>
      <c r="D249" s="525" t="s">
        <v>558</v>
      </c>
      <c r="E249" s="525">
        <v>1000033695</v>
      </c>
      <c r="F249" s="525">
        <v>76169990</v>
      </c>
      <c r="G249" s="745"/>
      <c r="H249" s="525">
        <v>18</v>
      </c>
      <c r="I249" s="539"/>
      <c r="J249" s="521" t="s">
        <v>563</v>
      </c>
      <c r="K249" s="525" t="s">
        <v>493</v>
      </c>
      <c r="L249" s="525">
        <v>10</v>
      </c>
      <c r="M249" s="746"/>
      <c r="N249" s="527" t="str">
        <f t="shared" si="75"/>
        <v>INCLUDED</v>
      </c>
      <c r="O249" s="735">
        <f t="shared" si="77"/>
        <v>0</v>
      </c>
      <c r="P249" s="735">
        <f t="shared" si="78"/>
        <v>0</v>
      </c>
      <c r="Q249" s="735">
        <f>Discount!$H$36</f>
        <v>0</v>
      </c>
      <c r="R249" s="736">
        <f t="shared" si="79"/>
        <v>0</v>
      </c>
      <c r="S249" s="736">
        <f t="shared" si="80"/>
        <v>0</v>
      </c>
      <c r="T249" s="737">
        <f t="shared" si="76"/>
        <v>0</v>
      </c>
    </row>
    <row r="250" spans="1:20" ht="31.5">
      <c r="A250" s="752">
        <v>16</v>
      </c>
      <c r="B250" s="525">
        <v>7000020567</v>
      </c>
      <c r="C250" s="525">
        <v>530</v>
      </c>
      <c r="D250" s="525" t="s">
        <v>558</v>
      </c>
      <c r="E250" s="525">
        <v>1000033696</v>
      </c>
      <c r="F250" s="525">
        <v>73082011</v>
      </c>
      <c r="G250" s="745"/>
      <c r="H250" s="525">
        <v>18</v>
      </c>
      <c r="I250" s="539"/>
      <c r="J250" s="521" t="s">
        <v>564</v>
      </c>
      <c r="K250" s="525" t="s">
        <v>493</v>
      </c>
      <c r="L250" s="525">
        <v>48</v>
      </c>
      <c r="M250" s="746"/>
      <c r="N250" s="527" t="str">
        <f t="shared" si="75"/>
        <v>INCLUDED</v>
      </c>
      <c r="O250" s="735">
        <f t="shared" si="77"/>
        <v>0</v>
      </c>
      <c r="P250" s="735">
        <f t="shared" si="78"/>
        <v>0</v>
      </c>
      <c r="Q250" s="735">
        <f>Discount!$H$36</f>
        <v>0</v>
      </c>
      <c r="R250" s="736">
        <f t="shared" si="79"/>
        <v>0</v>
      </c>
      <c r="S250" s="736">
        <f t="shared" si="80"/>
        <v>0</v>
      </c>
      <c r="T250" s="737">
        <f t="shared" si="76"/>
        <v>0</v>
      </c>
    </row>
    <row r="251" spans="1:20" ht="31.5">
      <c r="A251" s="752">
        <v>17</v>
      </c>
      <c r="B251" s="525">
        <v>7000020567</v>
      </c>
      <c r="C251" s="525">
        <v>540</v>
      </c>
      <c r="D251" s="525" t="s">
        <v>559</v>
      </c>
      <c r="E251" s="525">
        <v>1000053284</v>
      </c>
      <c r="F251" s="525">
        <v>73082011</v>
      </c>
      <c r="G251" s="745"/>
      <c r="H251" s="525">
        <v>18</v>
      </c>
      <c r="I251" s="539"/>
      <c r="J251" s="521" t="s">
        <v>701</v>
      </c>
      <c r="K251" s="525" t="s">
        <v>493</v>
      </c>
      <c r="L251" s="525">
        <v>7</v>
      </c>
      <c r="M251" s="746"/>
      <c r="N251" s="527" t="str">
        <f t="shared" si="75"/>
        <v>INCLUDED</v>
      </c>
      <c r="O251" s="735">
        <f t="shared" si="77"/>
        <v>0</v>
      </c>
      <c r="P251" s="735">
        <f>IF( I251="",H251*(IF(N251="Included",0,N251))/100,I251*(IF(N251="Included",0,N251)))</f>
        <v>0</v>
      </c>
      <c r="Q251" s="735">
        <f>Discount!$H$36</f>
        <v>0</v>
      </c>
      <c r="R251" s="736">
        <f t="shared" si="79"/>
        <v>0</v>
      </c>
      <c r="S251" s="736">
        <f t="shared" si="80"/>
        <v>0</v>
      </c>
      <c r="T251" s="737">
        <f t="shared" si="76"/>
        <v>0</v>
      </c>
    </row>
    <row r="252" spans="1:20" ht="31.5">
      <c r="A252" s="752">
        <v>18</v>
      </c>
      <c r="B252" s="525">
        <v>7000020567</v>
      </c>
      <c r="C252" s="525">
        <v>550</v>
      </c>
      <c r="D252" s="525" t="s">
        <v>559</v>
      </c>
      <c r="E252" s="525">
        <v>1000053285</v>
      </c>
      <c r="F252" s="525">
        <v>73082011</v>
      </c>
      <c r="G252" s="745"/>
      <c r="H252" s="525">
        <v>18</v>
      </c>
      <c r="I252" s="539"/>
      <c r="J252" s="521" t="s">
        <v>565</v>
      </c>
      <c r="K252" s="525" t="s">
        <v>493</v>
      </c>
      <c r="L252" s="525">
        <v>30</v>
      </c>
      <c r="M252" s="746"/>
      <c r="N252" s="527" t="str">
        <f t="shared" si="75"/>
        <v>INCLUDED</v>
      </c>
      <c r="O252" s="735">
        <f t="shared" si="77"/>
        <v>0</v>
      </c>
      <c r="P252" s="735">
        <f>IF( I252="",H252*(IF(N252="Included",0,N252))/100,I252*(IF(N252="Included",0,N252)))</f>
        <v>0</v>
      </c>
      <c r="Q252" s="735">
        <f>Discount!$H$36</f>
        <v>0</v>
      </c>
      <c r="R252" s="736">
        <f t="shared" si="79"/>
        <v>0</v>
      </c>
      <c r="S252" s="736">
        <f t="shared" si="80"/>
        <v>0</v>
      </c>
      <c r="T252" s="737">
        <f t="shared" si="76"/>
        <v>0</v>
      </c>
    </row>
    <row r="253" spans="1:20" ht="31.5">
      <c r="A253" s="752">
        <v>19</v>
      </c>
      <c r="B253" s="525">
        <v>7000020567</v>
      </c>
      <c r="C253" s="525">
        <v>560</v>
      </c>
      <c r="D253" s="525" t="s">
        <v>559</v>
      </c>
      <c r="E253" s="525">
        <v>1000053244</v>
      </c>
      <c r="F253" s="525">
        <v>73082011</v>
      </c>
      <c r="G253" s="745"/>
      <c r="H253" s="525">
        <v>18</v>
      </c>
      <c r="I253" s="539"/>
      <c r="J253" s="521" t="s">
        <v>697</v>
      </c>
      <c r="K253" s="525" t="s">
        <v>493</v>
      </c>
      <c r="L253" s="525">
        <v>1</v>
      </c>
      <c r="M253" s="746"/>
      <c r="N253" s="527" t="str">
        <f t="shared" si="75"/>
        <v>INCLUDED</v>
      </c>
      <c r="O253" s="735">
        <f t="shared" si="77"/>
        <v>0</v>
      </c>
      <c r="P253" s="735">
        <f t="shared" ref="P253:P259" si="81">IF( I253="",H253*(IF(N253="Included",0,N253))/100,I253*(IF(N253="Included",0,N253)))</f>
        <v>0</v>
      </c>
      <c r="Q253" s="735">
        <f>Discount!$H$36</f>
        <v>0</v>
      </c>
      <c r="R253" s="736">
        <f t="shared" si="79"/>
        <v>0</v>
      </c>
      <c r="S253" s="736">
        <f t="shared" si="80"/>
        <v>0</v>
      </c>
      <c r="T253" s="737">
        <f t="shared" si="76"/>
        <v>0</v>
      </c>
    </row>
    <row r="254" spans="1:20" ht="31.5">
      <c r="A254" s="752">
        <v>20</v>
      </c>
      <c r="B254" s="525">
        <v>7000020567</v>
      </c>
      <c r="C254" s="525">
        <v>570</v>
      </c>
      <c r="D254" s="525" t="s">
        <v>560</v>
      </c>
      <c r="E254" s="525">
        <v>1000033677</v>
      </c>
      <c r="F254" s="525">
        <v>73082011</v>
      </c>
      <c r="G254" s="745"/>
      <c r="H254" s="525">
        <v>18</v>
      </c>
      <c r="I254" s="539"/>
      <c r="J254" s="521" t="s">
        <v>702</v>
      </c>
      <c r="K254" s="525" t="s">
        <v>493</v>
      </c>
      <c r="L254" s="525">
        <v>8</v>
      </c>
      <c r="M254" s="746"/>
      <c r="N254" s="527" t="str">
        <f t="shared" si="75"/>
        <v>INCLUDED</v>
      </c>
      <c r="O254" s="735">
        <f t="shared" si="77"/>
        <v>0</v>
      </c>
      <c r="P254" s="735">
        <f t="shared" si="81"/>
        <v>0</v>
      </c>
      <c r="Q254" s="735">
        <f>Discount!$H$36</f>
        <v>0</v>
      </c>
      <c r="R254" s="736">
        <f t="shared" si="79"/>
        <v>0</v>
      </c>
      <c r="S254" s="736">
        <f t="shared" si="80"/>
        <v>0</v>
      </c>
      <c r="T254" s="737">
        <f t="shared" si="76"/>
        <v>0</v>
      </c>
    </row>
    <row r="255" spans="1:20" ht="31.5">
      <c r="A255" s="752">
        <v>21</v>
      </c>
      <c r="B255" s="525">
        <v>7000020567</v>
      </c>
      <c r="C255" s="525">
        <v>580</v>
      </c>
      <c r="D255" s="525" t="s">
        <v>560</v>
      </c>
      <c r="E255" s="525">
        <v>1000033674</v>
      </c>
      <c r="F255" s="525">
        <v>73082011</v>
      </c>
      <c r="G255" s="745"/>
      <c r="H255" s="525">
        <v>18</v>
      </c>
      <c r="I255" s="539"/>
      <c r="J255" s="521" t="s">
        <v>566</v>
      </c>
      <c r="K255" s="525" t="s">
        <v>493</v>
      </c>
      <c r="L255" s="525">
        <v>24</v>
      </c>
      <c r="M255" s="746"/>
      <c r="N255" s="527" t="str">
        <f t="shared" si="75"/>
        <v>INCLUDED</v>
      </c>
      <c r="O255" s="735">
        <f t="shared" si="77"/>
        <v>0</v>
      </c>
      <c r="P255" s="735">
        <f t="shared" si="81"/>
        <v>0</v>
      </c>
      <c r="Q255" s="735">
        <f>Discount!$H$36</f>
        <v>0</v>
      </c>
      <c r="R255" s="736">
        <f t="shared" si="79"/>
        <v>0</v>
      </c>
      <c r="S255" s="736">
        <f t="shared" si="80"/>
        <v>0</v>
      </c>
      <c r="T255" s="737">
        <f t="shared" si="76"/>
        <v>0</v>
      </c>
    </row>
    <row r="256" spans="1:20">
      <c r="A256" s="752">
        <v>22</v>
      </c>
      <c r="B256" s="525">
        <v>7000020567</v>
      </c>
      <c r="C256" s="525">
        <v>620</v>
      </c>
      <c r="D256" s="525" t="s">
        <v>700</v>
      </c>
      <c r="E256" s="525">
        <v>1000033770</v>
      </c>
      <c r="F256" s="525">
        <v>85469090</v>
      </c>
      <c r="G256" s="745"/>
      <c r="H256" s="525">
        <v>18</v>
      </c>
      <c r="I256" s="539"/>
      <c r="J256" s="521" t="s">
        <v>703</v>
      </c>
      <c r="K256" s="525" t="s">
        <v>493</v>
      </c>
      <c r="L256" s="525">
        <v>18</v>
      </c>
      <c r="M256" s="746"/>
      <c r="N256" s="527" t="str">
        <f t="shared" si="75"/>
        <v>INCLUDED</v>
      </c>
      <c r="O256" s="735">
        <f t="shared" si="77"/>
        <v>0</v>
      </c>
      <c r="P256" s="735">
        <f t="shared" si="81"/>
        <v>0</v>
      </c>
      <c r="Q256" s="735">
        <f>Discount!$H$36</f>
        <v>0</v>
      </c>
      <c r="R256" s="736">
        <f t="shared" si="79"/>
        <v>0</v>
      </c>
      <c r="S256" s="736">
        <f t="shared" si="80"/>
        <v>0</v>
      </c>
      <c r="T256" s="737">
        <f t="shared" si="76"/>
        <v>0</v>
      </c>
    </row>
    <row r="257" spans="1:20">
      <c r="A257" s="752">
        <v>23</v>
      </c>
      <c r="B257" s="525">
        <v>7000020567</v>
      </c>
      <c r="C257" s="525">
        <v>630</v>
      </c>
      <c r="D257" s="525" t="s">
        <v>700</v>
      </c>
      <c r="E257" s="525">
        <v>1000009321</v>
      </c>
      <c r="F257" s="525">
        <v>85469090</v>
      </c>
      <c r="G257" s="745"/>
      <c r="H257" s="525">
        <v>18</v>
      </c>
      <c r="I257" s="539"/>
      <c r="J257" s="521" t="s">
        <v>580</v>
      </c>
      <c r="K257" s="525" t="s">
        <v>481</v>
      </c>
      <c r="L257" s="525">
        <v>90</v>
      </c>
      <c r="M257" s="746"/>
      <c r="N257" s="527" t="str">
        <f t="shared" si="75"/>
        <v>INCLUDED</v>
      </c>
      <c r="O257" s="735">
        <f t="shared" si="77"/>
        <v>0</v>
      </c>
      <c r="P257" s="735">
        <f t="shared" si="81"/>
        <v>0</v>
      </c>
      <c r="Q257" s="735">
        <f>Discount!$H$36</f>
        <v>0</v>
      </c>
      <c r="R257" s="736">
        <f t="shared" si="79"/>
        <v>0</v>
      </c>
      <c r="S257" s="736">
        <f t="shared" si="80"/>
        <v>0</v>
      </c>
      <c r="T257" s="737">
        <f t="shared" si="76"/>
        <v>0</v>
      </c>
    </row>
    <row r="258" spans="1:20">
      <c r="A258" s="752">
        <v>24</v>
      </c>
      <c r="B258" s="525">
        <v>7000020567</v>
      </c>
      <c r="C258" s="525">
        <v>640</v>
      </c>
      <c r="D258" s="525" t="s">
        <v>574</v>
      </c>
      <c r="E258" s="525">
        <v>1000033770</v>
      </c>
      <c r="F258" s="525">
        <v>85469090</v>
      </c>
      <c r="G258" s="745"/>
      <c r="H258" s="525">
        <v>18</v>
      </c>
      <c r="I258" s="539"/>
      <c r="J258" s="521" t="s">
        <v>703</v>
      </c>
      <c r="K258" s="525" t="s">
        <v>493</v>
      </c>
      <c r="L258" s="525">
        <v>2</v>
      </c>
      <c r="M258" s="746"/>
      <c r="N258" s="527" t="str">
        <f t="shared" si="75"/>
        <v>INCLUDED</v>
      </c>
      <c r="O258" s="735">
        <f t="shared" si="77"/>
        <v>0</v>
      </c>
      <c r="P258" s="735">
        <f t="shared" si="81"/>
        <v>0</v>
      </c>
      <c r="Q258" s="735">
        <f>Discount!$H$36</f>
        <v>0</v>
      </c>
      <c r="R258" s="736">
        <f t="shared" si="79"/>
        <v>0</v>
      </c>
      <c r="S258" s="736">
        <f t="shared" si="80"/>
        <v>0</v>
      </c>
      <c r="T258" s="737">
        <f t="shared" si="76"/>
        <v>0</v>
      </c>
    </row>
    <row r="259" spans="1:20">
      <c r="A259" s="752">
        <v>25</v>
      </c>
      <c r="B259" s="525">
        <v>7000020567</v>
      </c>
      <c r="C259" s="525">
        <v>650</v>
      </c>
      <c r="D259" s="525" t="s">
        <v>574</v>
      </c>
      <c r="E259" s="525">
        <v>1000009321</v>
      </c>
      <c r="F259" s="525">
        <v>85469090</v>
      </c>
      <c r="G259" s="745"/>
      <c r="H259" s="525">
        <v>18</v>
      </c>
      <c r="I259" s="539"/>
      <c r="J259" s="521" t="s">
        <v>580</v>
      </c>
      <c r="K259" s="525" t="s">
        <v>481</v>
      </c>
      <c r="L259" s="525">
        <v>9</v>
      </c>
      <c r="M259" s="746"/>
      <c r="N259" s="527" t="str">
        <f t="shared" si="75"/>
        <v>INCLUDED</v>
      </c>
      <c r="O259" s="735">
        <f t="shared" si="77"/>
        <v>0</v>
      </c>
      <c r="P259" s="735">
        <f t="shared" si="81"/>
        <v>0</v>
      </c>
      <c r="Q259" s="735">
        <f>Discount!$H$36</f>
        <v>0</v>
      </c>
      <c r="R259" s="736">
        <f t="shared" si="79"/>
        <v>0</v>
      </c>
      <c r="S259" s="736">
        <f t="shared" si="80"/>
        <v>0</v>
      </c>
      <c r="T259" s="737">
        <f t="shared" si="76"/>
        <v>0</v>
      </c>
    </row>
    <row r="260" spans="1:20" s="734" customFormat="1" ht="33.75" customHeight="1">
      <c r="A260" s="753" t="s">
        <v>530</v>
      </c>
      <c r="B260" s="769" t="s">
        <v>547</v>
      </c>
      <c r="C260" s="769"/>
      <c r="D260" s="769"/>
      <c r="E260" s="719"/>
      <c r="F260" s="719"/>
      <c r="G260" s="719"/>
      <c r="H260" s="719"/>
      <c r="I260" s="719"/>
      <c r="J260" s="719"/>
      <c r="K260" s="719"/>
      <c r="L260" s="719"/>
      <c r="M260" s="719"/>
      <c r="N260" s="719"/>
    </row>
    <row r="261" spans="1:20">
      <c r="A261" s="752">
        <v>1</v>
      </c>
      <c r="B261" s="525">
        <v>7000020567</v>
      </c>
      <c r="C261" s="525">
        <v>660</v>
      </c>
      <c r="D261" s="525" t="s">
        <v>567</v>
      </c>
      <c r="E261" s="525">
        <v>1000064245</v>
      </c>
      <c r="F261" s="525">
        <v>76141000</v>
      </c>
      <c r="G261" s="745"/>
      <c r="H261" s="525">
        <v>18</v>
      </c>
      <c r="I261" s="539"/>
      <c r="J261" s="521" t="s">
        <v>575</v>
      </c>
      <c r="K261" s="525" t="s">
        <v>484</v>
      </c>
      <c r="L261" s="525">
        <v>221.5</v>
      </c>
      <c r="M261" s="746"/>
      <c r="N261" s="527" t="str">
        <f>IF(M261=0, "INCLUDED", IF(ISERROR(M261*L261), M261, M261*L261))</f>
        <v>INCLUDED</v>
      </c>
      <c r="O261" s="735">
        <f>IF(N261="Included",0,N261)</f>
        <v>0</v>
      </c>
      <c r="P261" s="735">
        <f>IF( I261="",H261*(IF(N261="Included",0,N261))/100,I261*(IF(N261="Included",0,N261)))</f>
        <v>0</v>
      </c>
      <c r="Q261" s="736">
        <f>Discount!$H$36</f>
        <v>0</v>
      </c>
      <c r="R261" s="736">
        <f>Q261*O261</f>
        <v>0</v>
      </c>
      <c r="S261" s="736">
        <f>IF(I261="",H261*R261/100,I261*R261)</f>
        <v>0</v>
      </c>
      <c r="T261" s="737">
        <f>M261*L261</f>
        <v>0</v>
      </c>
    </row>
    <row r="262" spans="1:20" ht="31.5">
      <c r="A262" s="752">
        <v>2</v>
      </c>
      <c r="B262" s="525">
        <v>7000020567</v>
      </c>
      <c r="C262" s="525">
        <v>670</v>
      </c>
      <c r="D262" s="525" t="s">
        <v>568</v>
      </c>
      <c r="E262" s="525">
        <v>1000064627</v>
      </c>
      <c r="F262" s="525">
        <v>76169990</v>
      </c>
      <c r="G262" s="745"/>
      <c r="H262" s="525">
        <v>18</v>
      </c>
      <c r="I262" s="539"/>
      <c r="J262" s="521" t="s">
        <v>576</v>
      </c>
      <c r="K262" s="525" t="s">
        <v>493</v>
      </c>
      <c r="L262" s="525">
        <v>101</v>
      </c>
      <c r="M262" s="746"/>
      <c r="N262" s="527" t="str">
        <f t="shared" ref="N262:N275" si="82">IF(M262=0, "INCLUDED", IF(ISERROR(M262*L262), M262, M262*L262))</f>
        <v>INCLUDED</v>
      </c>
      <c r="O262" s="735">
        <f>IF(N262="Included",0,N262)</f>
        <v>0</v>
      </c>
      <c r="P262" s="735">
        <f>IF( I262="",H262*(IF(N262="Included",0,N262))/100,I262*(IF(N262="Included",0,N262)))</f>
        <v>0</v>
      </c>
      <c r="Q262" s="735">
        <f>Discount!$H$36</f>
        <v>0</v>
      </c>
      <c r="R262" s="736">
        <f>Q262*O262</f>
        <v>0</v>
      </c>
      <c r="S262" s="736">
        <f>IF(I262="",H262*R262/100,I262*R262)</f>
        <v>0</v>
      </c>
      <c r="T262" s="737">
        <f t="shared" ref="T262:T275" si="83">M262*L262</f>
        <v>0</v>
      </c>
    </row>
    <row r="263" spans="1:20" ht="31.5">
      <c r="A263" s="752">
        <v>3</v>
      </c>
      <c r="B263" s="525">
        <v>7000020567</v>
      </c>
      <c r="C263" s="525">
        <v>680</v>
      </c>
      <c r="D263" s="525" t="s">
        <v>568</v>
      </c>
      <c r="E263" s="525">
        <v>1000064634</v>
      </c>
      <c r="F263" s="525">
        <v>76169990</v>
      </c>
      <c r="G263" s="745"/>
      <c r="H263" s="525">
        <v>18</v>
      </c>
      <c r="I263" s="539"/>
      <c r="J263" s="521" t="s">
        <v>577</v>
      </c>
      <c r="K263" s="525" t="s">
        <v>493</v>
      </c>
      <c r="L263" s="525">
        <v>30</v>
      </c>
      <c r="M263" s="746"/>
      <c r="N263" s="527" t="str">
        <f t="shared" si="82"/>
        <v>INCLUDED</v>
      </c>
      <c r="O263" s="735">
        <f>IF(N263="Included",0,N263)</f>
        <v>0</v>
      </c>
      <c r="P263" s="735">
        <f>IF( I263="",H263*(IF(N263="Included",0,N263))/100,I263*(IF(N263="Included",0,N263)))</f>
        <v>0</v>
      </c>
      <c r="Q263" s="735">
        <f>Discount!$H$36</f>
        <v>0</v>
      </c>
      <c r="R263" s="736">
        <f>Q263*O263</f>
        <v>0</v>
      </c>
      <c r="S263" s="736">
        <f>IF(I263="",H263*R263/100,I263*R263)</f>
        <v>0</v>
      </c>
      <c r="T263" s="737">
        <f t="shared" si="83"/>
        <v>0</v>
      </c>
    </row>
    <row r="264" spans="1:20" ht="31.5">
      <c r="A264" s="752">
        <v>4</v>
      </c>
      <c r="B264" s="525">
        <v>7000020567</v>
      </c>
      <c r="C264" s="525">
        <v>690</v>
      </c>
      <c r="D264" s="525" t="s">
        <v>568</v>
      </c>
      <c r="E264" s="525">
        <v>1000064656</v>
      </c>
      <c r="F264" s="525">
        <v>76169990</v>
      </c>
      <c r="G264" s="745"/>
      <c r="H264" s="525">
        <v>18</v>
      </c>
      <c r="I264" s="539"/>
      <c r="J264" s="521" t="s">
        <v>578</v>
      </c>
      <c r="K264" s="525" t="s">
        <v>493</v>
      </c>
      <c r="L264" s="525">
        <v>2322</v>
      </c>
      <c r="M264" s="746"/>
      <c r="N264" s="527" t="str">
        <f t="shared" si="82"/>
        <v>INCLUDED</v>
      </c>
      <c r="O264" s="735">
        <f>IF(N264="Included",0,N264)</f>
        <v>0</v>
      </c>
      <c r="P264" s="735">
        <f>IF( I264="",H264*(IF(N264="Included",0,N264))/100,I264*(IF(N264="Included",0,N264)))</f>
        <v>0</v>
      </c>
      <c r="Q264" s="735">
        <f>Discount!$H$36</f>
        <v>0</v>
      </c>
      <c r="R264" s="736">
        <f>Q264*O264</f>
        <v>0</v>
      </c>
      <c r="S264" s="736">
        <f>IF(I264="",H264*R264/100,I264*R264)</f>
        <v>0</v>
      </c>
      <c r="T264" s="737">
        <f t="shared" si="83"/>
        <v>0</v>
      </c>
    </row>
    <row r="265" spans="1:20">
      <c r="A265" s="752">
        <v>5</v>
      </c>
      <c r="B265" s="525">
        <v>7000020567</v>
      </c>
      <c r="C265" s="525">
        <v>700</v>
      </c>
      <c r="D265" s="525" t="s">
        <v>555</v>
      </c>
      <c r="E265" s="525">
        <v>1000053284</v>
      </c>
      <c r="F265" s="525">
        <v>73082011</v>
      </c>
      <c r="G265" s="745"/>
      <c r="H265" s="525">
        <v>18</v>
      </c>
      <c r="I265" s="539"/>
      <c r="J265" s="521" t="s">
        <v>701</v>
      </c>
      <c r="K265" s="525" t="s">
        <v>493</v>
      </c>
      <c r="L265" s="525">
        <v>141</v>
      </c>
      <c r="M265" s="746"/>
      <c r="N265" s="527" t="str">
        <f t="shared" si="82"/>
        <v>INCLUDED</v>
      </c>
      <c r="O265" s="735">
        <f t="shared" ref="O265:O275" si="84">IF(N265="Included",0,N265)</f>
        <v>0</v>
      </c>
      <c r="P265" s="735">
        <f t="shared" ref="P265:P275" si="85">IF( I265="",H265*(IF(N265="Included",0,N265))/100,I265*(IF(N265="Included",0,N265)))</f>
        <v>0</v>
      </c>
      <c r="Q265" s="735">
        <f>Discount!$H$36</f>
        <v>0</v>
      </c>
      <c r="R265" s="736">
        <f t="shared" ref="R265:R275" si="86">Q265*O265</f>
        <v>0</v>
      </c>
      <c r="S265" s="736">
        <f t="shared" ref="S265:S275" si="87">IF(I265="",H265*R265/100,I265*R265)</f>
        <v>0</v>
      </c>
      <c r="T265" s="737">
        <f t="shared" si="83"/>
        <v>0</v>
      </c>
    </row>
    <row r="266" spans="1:20">
      <c r="A266" s="752">
        <v>6</v>
      </c>
      <c r="B266" s="525">
        <v>7000020567</v>
      </c>
      <c r="C266" s="525">
        <v>710</v>
      </c>
      <c r="D266" s="525" t="s">
        <v>555</v>
      </c>
      <c r="E266" s="525">
        <v>1000053285</v>
      </c>
      <c r="F266" s="525">
        <v>73082011</v>
      </c>
      <c r="G266" s="745"/>
      <c r="H266" s="525">
        <v>18</v>
      </c>
      <c r="I266" s="539"/>
      <c r="J266" s="521" t="s">
        <v>565</v>
      </c>
      <c r="K266" s="525" t="s">
        <v>493</v>
      </c>
      <c r="L266" s="525">
        <v>1020</v>
      </c>
      <c r="M266" s="746"/>
      <c r="N266" s="527" t="str">
        <f t="shared" si="82"/>
        <v>INCLUDED</v>
      </c>
      <c r="O266" s="735">
        <f t="shared" si="84"/>
        <v>0</v>
      </c>
      <c r="P266" s="735">
        <f t="shared" si="85"/>
        <v>0</v>
      </c>
      <c r="Q266" s="735">
        <f>Discount!$H$36</f>
        <v>0</v>
      </c>
      <c r="R266" s="736">
        <f t="shared" si="86"/>
        <v>0</v>
      </c>
      <c r="S266" s="736">
        <f t="shared" si="87"/>
        <v>0</v>
      </c>
      <c r="T266" s="737">
        <f t="shared" si="83"/>
        <v>0</v>
      </c>
    </row>
    <row r="267" spans="1:20">
      <c r="A267" s="752">
        <v>7</v>
      </c>
      <c r="B267" s="525">
        <v>7000020567</v>
      </c>
      <c r="C267" s="525">
        <v>720</v>
      </c>
      <c r="D267" s="525" t="s">
        <v>555</v>
      </c>
      <c r="E267" s="525">
        <v>1000053244</v>
      </c>
      <c r="F267" s="525">
        <v>73082011</v>
      </c>
      <c r="G267" s="745"/>
      <c r="H267" s="525">
        <v>18</v>
      </c>
      <c r="I267" s="539"/>
      <c r="J267" s="521" t="s">
        <v>697</v>
      </c>
      <c r="K267" s="525" t="s">
        <v>493</v>
      </c>
      <c r="L267" s="525">
        <v>1</v>
      </c>
      <c r="M267" s="746"/>
      <c r="N267" s="527" t="str">
        <f t="shared" si="82"/>
        <v>INCLUDED</v>
      </c>
      <c r="O267" s="735">
        <f t="shared" si="84"/>
        <v>0</v>
      </c>
      <c r="P267" s="735">
        <f t="shared" si="85"/>
        <v>0</v>
      </c>
      <c r="Q267" s="735">
        <f>Discount!$H$36</f>
        <v>0</v>
      </c>
      <c r="R267" s="736">
        <f t="shared" si="86"/>
        <v>0</v>
      </c>
      <c r="S267" s="736">
        <f t="shared" si="87"/>
        <v>0</v>
      </c>
      <c r="T267" s="737">
        <f t="shared" si="83"/>
        <v>0</v>
      </c>
    </row>
    <row r="268" spans="1:20" ht="31.5">
      <c r="A268" s="752">
        <v>8</v>
      </c>
      <c r="B268" s="525">
        <v>7000020567</v>
      </c>
      <c r="C268" s="525">
        <v>730</v>
      </c>
      <c r="D268" s="525" t="s">
        <v>569</v>
      </c>
      <c r="E268" s="525">
        <v>1000064638</v>
      </c>
      <c r="F268" s="525">
        <v>73082011</v>
      </c>
      <c r="G268" s="745"/>
      <c r="H268" s="525">
        <v>18</v>
      </c>
      <c r="I268" s="539"/>
      <c r="J268" s="521" t="s">
        <v>707</v>
      </c>
      <c r="K268" s="525" t="s">
        <v>493</v>
      </c>
      <c r="L268" s="525">
        <v>141</v>
      </c>
      <c r="M268" s="746"/>
      <c r="N268" s="527" t="str">
        <f t="shared" si="82"/>
        <v>INCLUDED</v>
      </c>
      <c r="O268" s="735">
        <f t="shared" si="84"/>
        <v>0</v>
      </c>
      <c r="P268" s="735">
        <f t="shared" si="85"/>
        <v>0</v>
      </c>
      <c r="Q268" s="735">
        <f>Discount!$H$36</f>
        <v>0</v>
      </c>
      <c r="R268" s="736">
        <f t="shared" si="86"/>
        <v>0</v>
      </c>
      <c r="S268" s="736">
        <f t="shared" si="87"/>
        <v>0</v>
      </c>
      <c r="T268" s="737">
        <f t="shared" si="83"/>
        <v>0</v>
      </c>
    </row>
    <row r="269" spans="1:20" ht="31.5">
      <c r="A269" s="752">
        <v>9</v>
      </c>
      <c r="B269" s="525">
        <v>7000020567</v>
      </c>
      <c r="C269" s="525">
        <v>740</v>
      </c>
      <c r="D269" s="525" t="s">
        <v>569</v>
      </c>
      <c r="E269" s="525">
        <v>1000064657</v>
      </c>
      <c r="F269" s="525">
        <v>76169990</v>
      </c>
      <c r="G269" s="745"/>
      <c r="H269" s="525">
        <v>18</v>
      </c>
      <c r="I269" s="539"/>
      <c r="J269" s="521" t="s">
        <v>579</v>
      </c>
      <c r="K269" s="525" t="s">
        <v>493</v>
      </c>
      <c r="L269" s="525">
        <v>1020</v>
      </c>
      <c r="M269" s="746"/>
      <c r="N269" s="527" t="str">
        <f t="shared" si="82"/>
        <v>INCLUDED</v>
      </c>
      <c r="O269" s="735">
        <f t="shared" si="84"/>
        <v>0</v>
      </c>
      <c r="P269" s="735">
        <f t="shared" si="85"/>
        <v>0</v>
      </c>
      <c r="Q269" s="735">
        <f>Discount!$H$36</f>
        <v>0</v>
      </c>
      <c r="R269" s="736">
        <f t="shared" si="86"/>
        <v>0</v>
      </c>
      <c r="S269" s="736">
        <f t="shared" si="87"/>
        <v>0</v>
      </c>
      <c r="T269" s="737">
        <f t="shared" si="83"/>
        <v>0</v>
      </c>
    </row>
    <row r="270" spans="1:20" ht="31.5">
      <c r="A270" s="752">
        <v>10</v>
      </c>
      <c r="B270" s="525">
        <v>7000020567</v>
      </c>
      <c r="C270" s="525">
        <v>750</v>
      </c>
      <c r="D270" s="525" t="s">
        <v>570</v>
      </c>
      <c r="E270" s="525">
        <v>1000064245</v>
      </c>
      <c r="F270" s="525">
        <v>76141000</v>
      </c>
      <c r="G270" s="745"/>
      <c r="H270" s="525">
        <v>18</v>
      </c>
      <c r="I270" s="539"/>
      <c r="J270" s="521" t="s">
        <v>575</v>
      </c>
      <c r="K270" s="525" t="s">
        <v>484</v>
      </c>
      <c r="L270" s="525">
        <v>5</v>
      </c>
      <c r="M270" s="746"/>
      <c r="N270" s="527" t="str">
        <f t="shared" si="82"/>
        <v>INCLUDED</v>
      </c>
      <c r="O270" s="735">
        <f t="shared" si="84"/>
        <v>0</v>
      </c>
      <c r="P270" s="735">
        <f t="shared" si="85"/>
        <v>0</v>
      </c>
      <c r="Q270" s="735">
        <f>Discount!$H$36</f>
        <v>0</v>
      </c>
      <c r="R270" s="736">
        <f t="shared" si="86"/>
        <v>0</v>
      </c>
      <c r="S270" s="736">
        <f t="shared" si="87"/>
        <v>0</v>
      </c>
      <c r="T270" s="737">
        <f t="shared" si="83"/>
        <v>0</v>
      </c>
    </row>
    <row r="271" spans="1:20" ht="31.5">
      <c r="A271" s="752">
        <v>11</v>
      </c>
      <c r="B271" s="525">
        <v>7000020567</v>
      </c>
      <c r="C271" s="525">
        <v>760</v>
      </c>
      <c r="D271" s="525" t="s">
        <v>571</v>
      </c>
      <c r="E271" s="525">
        <v>1000064627</v>
      </c>
      <c r="F271" s="525">
        <v>76169990</v>
      </c>
      <c r="G271" s="745"/>
      <c r="H271" s="525">
        <v>18</v>
      </c>
      <c r="I271" s="539"/>
      <c r="J271" s="521" t="s">
        <v>576</v>
      </c>
      <c r="K271" s="525" t="s">
        <v>493</v>
      </c>
      <c r="L271" s="525">
        <v>10</v>
      </c>
      <c r="M271" s="746"/>
      <c r="N271" s="527" t="str">
        <f t="shared" si="82"/>
        <v>INCLUDED</v>
      </c>
      <c r="O271" s="735">
        <f t="shared" si="84"/>
        <v>0</v>
      </c>
      <c r="P271" s="735">
        <f t="shared" si="85"/>
        <v>0</v>
      </c>
      <c r="Q271" s="735">
        <f>Discount!$H$36</f>
        <v>0</v>
      </c>
      <c r="R271" s="736">
        <f t="shared" si="86"/>
        <v>0</v>
      </c>
      <c r="S271" s="736">
        <f t="shared" si="87"/>
        <v>0</v>
      </c>
      <c r="T271" s="737">
        <f t="shared" si="83"/>
        <v>0</v>
      </c>
    </row>
    <row r="272" spans="1:20" ht="31.5">
      <c r="A272" s="752">
        <v>12</v>
      </c>
      <c r="B272" s="525">
        <v>7000020567</v>
      </c>
      <c r="C272" s="525">
        <v>770</v>
      </c>
      <c r="D272" s="525" t="s">
        <v>571</v>
      </c>
      <c r="E272" s="525">
        <v>1000064634</v>
      </c>
      <c r="F272" s="525">
        <v>76169990</v>
      </c>
      <c r="G272" s="745"/>
      <c r="H272" s="525">
        <v>18</v>
      </c>
      <c r="I272" s="539"/>
      <c r="J272" s="521" t="s">
        <v>577</v>
      </c>
      <c r="K272" s="525" t="s">
        <v>493</v>
      </c>
      <c r="L272" s="525">
        <v>10</v>
      </c>
      <c r="M272" s="746"/>
      <c r="N272" s="527" t="str">
        <f t="shared" si="82"/>
        <v>INCLUDED</v>
      </c>
      <c r="O272" s="735">
        <f t="shared" si="84"/>
        <v>0</v>
      </c>
      <c r="P272" s="735">
        <f t="shared" si="85"/>
        <v>0</v>
      </c>
      <c r="Q272" s="735">
        <f>Discount!$H$36</f>
        <v>0</v>
      </c>
      <c r="R272" s="736">
        <f t="shared" si="86"/>
        <v>0</v>
      </c>
      <c r="S272" s="736">
        <f t="shared" si="87"/>
        <v>0</v>
      </c>
      <c r="T272" s="737">
        <f t="shared" si="83"/>
        <v>0</v>
      </c>
    </row>
    <row r="273" spans="1:20" ht="31.5">
      <c r="A273" s="752">
        <v>13</v>
      </c>
      <c r="B273" s="525">
        <v>7000020567</v>
      </c>
      <c r="C273" s="525">
        <v>780</v>
      </c>
      <c r="D273" s="525" t="s">
        <v>571</v>
      </c>
      <c r="E273" s="525">
        <v>1000064656</v>
      </c>
      <c r="F273" s="525">
        <v>76169990</v>
      </c>
      <c r="G273" s="745"/>
      <c r="H273" s="525">
        <v>18</v>
      </c>
      <c r="I273" s="539"/>
      <c r="J273" s="521" t="s">
        <v>578</v>
      </c>
      <c r="K273" s="525" t="s">
        <v>493</v>
      </c>
      <c r="L273" s="525">
        <v>48</v>
      </c>
      <c r="M273" s="746"/>
      <c r="N273" s="527" t="str">
        <f t="shared" si="82"/>
        <v>INCLUDED</v>
      </c>
      <c r="O273" s="735">
        <f t="shared" si="84"/>
        <v>0</v>
      </c>
      <c r="P273" s="735">
        <f t="shared" si="85"/>
        <v>0</v>
      </c>
      <c r="Q273" s="735">
        <f>Discount!$H$36</f>
        <v>0</v>
      </c>
      <c r="R273" s="736">
        <f t="shared" si="86"/>
        <v>0</v>
      </c>
      <c r="S273" s="736">
        <f t="shared" si="87"/>
        <v>0</v>
      </c>
      <c r="T273" s="737">
        <f t="shared" si="83"/>
        <v>0</v>
      </c>
    </row>
    <row r="274" spans="1:20" ht="31.5">
      <c r="A274" s="752">
        <v>14</v>
      </c>
      <c r="B274" s="525">
        <v>7000020567</v>
      </c>
      <c r="C274" s="525">
        <v>790</v>
      </c>
      <c r="D274" s="525" t="s">
        <v>572</v>
      </c>
      <c r="E274" s="525">
        <v>1000064638</v>
      </c>
      <c r="F274" s="525">
        <v>73082011</v>
      </c>
      <c r="G274" s="745"/>
      <c r="H274" s="525">
        <v>18</v>
      </c>
      <c r="I274" s="539"/>
      <c r="J274" s="521" t="s">
        <v>707</v>
      </c>
      <c r="K274" s="525" t="s">
        <v>493</v>
      </c>
      <c r="L274" s="525">
        <v>3</v>
      </c>
      <c r="M274" s="746"/>
      <c r="N274" s="527" t="str">
        <f t="shared" si="82"/>
        <v>INCLUDED</v>
      </c>
      <c r="O274" s="735">
        <f t="shared" si="84"/>
        <v>0</v>
      </c>
      <c r="P274" s="735">
        <f t="shared" si="85"/>
        <v>0</v>
      </c>
      <c r="Q274" s="735">
        <f>Discount!$H$36</f>
        <v>0</v>
      </c>
      <c r="R274" s="736">
        <f t="shared" si="86"/>
        <v>0</v>
      </c>
      <c r="S274" s="736">
        <f t="shared" si="87"/>
        <v>0</v>
      </c>
      <c r="T274" s="737">
        <f t="shared" si="83"/>
        <v>0</v>
      </c>
    </row>
    <row r="275" spans="1:20" ht="31.5">
      <c r="A275" s="752">
        <v>15</v>
      </c>
      <c r="B275" s="525">
        <v>7000020567</v>
      </c>
      <c r="C275" s="525">
        <v>800</v>
      </c>
      <c r="D275" s="525" t="s">
        <v>572</v>
      </c>
      <c r="E275" s="525">
        <v>1000064657</v>
      </c>
      <c r="F275" s="525">
        <v>76169990</v>
      </c>
      <c r="G275" s="745"/>
      <c r="H275" s="525">
        <v>18</v>
      </c>
      <c r="I275" s="539"/>
      <c r="J275" s="521" t="s">
        <v>579</v>
      </c>
      <c r="K275" s="525" t="s">
        <v>493</v>
      </c>
      <c r="L275" s="525">
        <v>24</v>
      </c>
      <c r="M275" s="746"/>
      <c r="N275" s="527" t="str">
        <f t="shared" si="82"/>
        <v>INCLUDED</v>
      </c>
      <c r="O275" s="735">
        <f t="shared" si="84"/>
        <v>0</v>
      </c>
      <c r="P275" s="735">
        <f t="shared" si="85"/>
        <v>0</v>
      </c>
      <c r="Q275" s="735">
        <f>Discount!$H$36</f>
        <v>0</v>
      </c>
      <c r="R275" s="736">
        <f t="shared" si="86"/>
        <v>0</v>
      </c>
      <c r="S275" s="736">
        <f t="shared" si="87"/>
        <v>0</v>
      </c>
      <c r="T275" s="737">
        <f t="shared" si="83"/>
        <v>0</v>
      </c>
    </row>
    <row r="276" spans="1:20" s="734" customFormat="1" ht="33.75" customHeight="1">
      <c r="A276" s="753" t="s">
        <v>531</v>
      </c>
      <c r="B276" s="769" t="s">
        <v>548</v>
      </c>
      <c r="C276" s="769"/>
      <c r="D276" s="769"/>
      <c r="E276" s="719"/>
      <c r="F276" s="719"/>
      <c r="G276" s="719"/>
      <c r="H276" s="719"/>
      <c r="I276" s="719"/>
      <c r="J276" s="719"/>
      <c r="K276" s="719"/>
      <c r="L276" s="719"/>
      <c r="M276" s="719"/>
      <c r="N276" s="719"/>
    </row>
    <row r="277" spans="1:20">
      <c r="A277" s="752">
        <v>1</v>
      </c>
      <c r="B277" s="525">
        <v>7000020567</v>
      </c>
      <c r="C277" s="525">
        <v>830</v>
      </c>
      <c r="D277" s="525" t="s">
        <v>708</v>
      </c>
      <c r="E277" s="525">
        <v>1000000990</v>
      </c>
      <c r="F277" s="525">
        <v>85359090</v>
      </c>
      <c r="G277" s="745"/>
      <c r="H277" s="525">
        <v>18</v>
      </c>
      <c r="I277" s="539"/>
      <c r="J277" s="521" t="s">
        <v>698</v>
      </c>
      <c r="K277" s="525" t="s">
        <v>481</v>
      </c>
      <c r="L277" s="525">
        <v>12</v>
      </c>
      <c r="M277" s="746"/>
      <c r="N277" s="527" t="str">
        <f>IF(M277=0, "INCLUDED", IF(ISERROR(M277*L277), M277, M277*L277))</f>
        <v>INCLUDED</v>
      </c>
      <c r="O277" s="735">
        <f>IF(N277="Included",0,N277)</f>
        <v>0</v>
      </c>
      <c r="P277" s="735">
        <f>IF( I277="",H277*(IF(N277="Included",0,N277))/100,I277*(IF(N277="Included",0,N277)))</f>
        <v>0</v>
      </c>
      <c r="Q277" s="736">
        <f>Discount!$H$36</f>
        <v>0</v>
      </c>
      <c r="R277" s="736">
        <f>Q277*O277</f>
        <v>0</v>
      </c>
      <c r="S277" s="736">
        <f>IF(I277="",H277*R277/100,I277*R277)</f>
        <v>0</v>
      </c>
      <c r="T277" s="737">
        <f>M277*L277</f>
        <v>0</v>
      </c>
    </row>
    <row r="278" spans="1:20">
      <c r="A278" s="752">
        <v>2</v>
      </c>
      <c r="B278" s="525">
        <v>7000020567</v>
      </c>
      <c r="C278" s="525">
        <v>840</v>
      </c>
      <c r="D278" s="525" t="s">
        <v>708</v>
      </c>
      <c r="E278" s="525">
        <v>1000054118</v>
      </c>
      <c r="F278" s="525">
        <v>85176210</v>
      </c>
      <c r="G278" s="745"/>
      <c r="H278" s="525">
        <v>18</v>
      </c>
      <c r="I278" s="539"/>
      <c r="J278" s="521" t="s">
        <v>709</v>
      </c>
      <c r="K278" s="525" t="s">
        <v>481</v>
      </c>
      <c r="L278" s="525">
        <v>1</v>
      </c>
      <c r="M278" s="746"/>
      <c r="N278" s="527" t="str">
        <f t="shared" ref="N278:N285" si="88">IF(M278=0, "INCLUDED", IF(ISERROR(M278*L278), M278, M278*L278))</f>
        <v>INCLUDED</v>
      </c>
      <c r="O278" s="735">
        <f>IF(N278="Included",0,N278)</f>
        <v>0</v>
      </c>
      <c r="P278" s="735">
        <f>IF( I278="",H278*(IF(N278="Included",0,N278))/100,I278*(IF(N278="Included",0,N278)))</f>
        <v>0</v>
      </c>
      <c r="Q278" s="735">
        <f>Discount!$H$36</f>
        <v>0</v>
      </c>
      <c r="R278" s="736">
        <f>Q278*O278</f>
        <v>0</v>
      </c>
      <c r="S278" s="736">
        <f>IF(I278="",H278*R278/100,I278*R278)</f>
        <v>0</v>
      </c>
      <c r="T278" s="737">
        <f t="shared" ref="T278:T285" si="89">M278*L278</f>
        <v>0</v>
      </c>
    </row>
    <row r="279" spans="1:20" ht="31.5">
      <c r="A279" s="752">
        <v>3</v>
      </c>
      <c r="B279" s="525">
        <v>7000020567</v>
      </c>
      <c r="C279" s="525">
        <v>850</v>
      </c>
      <c r="D279" s="525" t="s">
        <v>708</v>
      </c>
      <c r="E279" s="525">
        <v>1000037408</v>
      </c>
      <c r="F279" s="525">
        <v>72169990</v>
      </c>
      <c r="G279" s="745"/>
      <c r="H279" s="525">
        <v>18</v>
      </c>
      <c r="I279" s="539"/>
      <c r="J279" s="521" t="s">
        <v>710</v>
      </c>
      <c r="K279" s="525" t="s">
        <v>493</v>
      </c>
      <c r="L279" s="525">
        <v>3</v>
      </c>
      <c r="M279" s="746"/>
      <c r="N279" s="527" t="str">
        <f t="shared" si="88"/>
        <v>INCLUDED</v>
      </c>
      <c r="O279" s="735">
        <f>IF(N279="Included",0,N279)</f>
        <v>0</v>
      </c>
      <c r="P279" s="735">
        <f>IF( I279="",H279*(IF(N279="Included",0,N279))/100,I279*(IF(N279="Included",0,N279)))</f>
        <v>0</v>
      </c>
      <c r="Q279" s="735">
        <f>Discount!$H$36</f>
        <v>0</v>
      </c>
      <c r="R279" s="736">
        <f>Q279*O279</f>
        <v>0</v>
      </c>
      <c r="S279" s="736">
        <f>IF(I279="",H279*R279/100,I279*R279)</f>
        <v>0</v>
      </c>
      <c r="T279" s="737">
        <f t="shared" si="89"/>
        <v>0</v>
      </c>
    </row>
    <row r="280" spans="1:20">
      <c r="A280" s="752">
        <v>4</v>
      </c>
      <c r="B280" s="525">
        <v>7000020567</v>
      </c>
      <c r="C280" s="525">
        <v>860</v>
      </c>
      <c r="D280" s="525" t="s">
        <v>708</v>
      </c>
      <c r="E280" s="525">
        <v>1000011213</v>
      </c>
      <c r="F280" s="525">
        <v>72169990</v>
      </c>
      <c r="G280" s="745"/>
      <c r="H280" s="525">
        <v>18</v>
      </c>
      <c r="I280" s="539"/>
      <c r="J280" s="521" t="s">
        <v>711</v>
      </c>
      <c r="K280" s="525" t="s">
        <v>493</v>
      </c>
      <c r="L280" s="525">
        <v>1</v>
      </c>
      <c r="M280" s="746"/>
      <c r="N280" s="527" t="str">
        <f t="shared" si="88"/>
        <v>INCLUDED</v>
      </c>
      <c r="O280" s="735">
        <f>IF(N280="Included",0,N280)</f>
        <v>0</v>
      </c>
      <c r="P280" s="735">
        <f>IF( I280="",H280*(IF(N280="Included",0,N280))/100,I280*(IF(N280="Included",0,N280)))</f>
        <v>0</v>
      </c>
      <c r="Q280" s="735">
        <f>Discount!$H$36</f>
        <v>0</v>
      </c>
      <c r="R280" s="736">
        <f>Q280*O280</f>
        <v>0</v>
      </c>
      <c r="S280" s="736">
        <f>IF(I280="",H280*R280/100,I280*R280)</f>
        <v>0</v>
      </c>
      <c r="T280" s="737">
        <f t="shared" si="89"/>
        <v>0</v>
      </c>
    </row>
    <row r="281" spans="1:20">
      <c r="A281" s="752">
        <v>5</v>
      </c>
      <c r="B281" s="525">
        <v>7000020567</v>
      </c>
      <c r="C281" s="525">
        <v>870</v>
      </c>
      <c r="D281" s="525" t="s">
        <v>708</v>
      </c>
      <c r="E281" s="525">
        <v>1000000955</v>
      </c>
      <c r="F281" s="525">
        <v>85462040</v>
      </c>
      <c r="G281" s="745"/>
      <c r="H281" s="525">
        <v>18</v>
      </c>
      <c r="I281" s="539"/>
      <c r="J281" s="521" t="s">
        <v>712</v>
      </c>
      <c r="K281" s="525" t="s">
        <v>481</v>
      </c>
      <c r="L281" s="525">
        <v>3</v>
      </c>
      <c r="M281" s="746"/>
      <c r="N281" s="527" t="str">
        <f t="shared" si="88"/>
        <v>INCLUDED</v>
      </c>
      <c r="O281" s="735">
        <f t="shared" ref="O281:O285" si="90">IF(N281="Included",0,N281)</f>
        <v>0</v>
      </c>
      <c r="P281" s="735">
        <f t="shared" ref="P281:P285" si="91">IF( I281="",H281*(IF(N281="Included",0,N281))/100,I281*(IF(N281="Included",0,N281)))</f>
        <v>0</v>
      </c>
      <c r="Q281" s="735">
        <f>Discount!$H$36</f>
        <v>0</v>
      </c>
      <c r="R281" s="736">
        <f t="shared" ref="R281:R285" si="92">Q281*O281</f>
        <v>0</v>
      </c>
      <c r="S281" s="736">
        <f t="shared" ref="S281:S285" si="93">IF(I281="",H281*R281/100,I281*R281)</f>
        <v>0</v>
      </c>
      <c r="T281" s="737">
        <f t="shared" si="89"/>
        <v>0</v>
      </c>
    </row>
    <row r="282" spans="1:20" ht="47.25">
      <c r="A282" s="752">
        <v>6</v>
      </c>
      <c r="B282" s="525">
        <v>7000020567</v>
      </c>
      <c r="C282" s="525">
        <v>890</v>
      </c>
      <c r="D282" s="525" t="s">
        <v>612</v>
      </c>
      <c r="E282" s="525">
        <v>1000015954</v>
      </c>
      <c r="F282" s="525">
        <v>73082011</v>
      </c>
      <c r="G282" s="745"/>
      <c r="H282" s="525">
        <v>18</v>
      </c>
      <c r="I282" s="539"/>
      <c r="J282" s="521" t="s">
        <v>495</v>
      </c>
      <c r="K282" s="525" t="s">
        <v>496</v>
      </c>
      <c r="L282" s="525">
        <v>1.1399999999999999</v>
      </c>
      <c r="M282" s="746"/>
      <c r="N282" s="527" t="str">
        <f t="shared" si="88"/>
        <v>INCLUDED</v>
      </c>
      <c r="O282" s="735">
        <f t="shared" si="90"/>
        <v>0</v>
      </c>
      <c r="P282" s="735">
        <f t="shared" si="91"/>
        <v>0</v>
      </c>
      <c r="Q282" s="735">
        <f>Discount!$H$36</f>
        <v>0</v>
      </c>
      <c r="R282" s="736">
        <f t="shared" si="92"/>
        <v>0</v>
      </c>
      <c r="S282" s="736">
        <f t="shared" si="93"/>
        <v>0</v>
      </c>
      <c r="T282" s="737">
        <f t="shared" si="89"/>
        <v>0</v>
      </c>
    </row>
    <row r="283" spans="1:20" ht="31.5">
      <c r="A283" s="752">
        <v>7</v>
      </c>
      <c r="B283" s="525">
        <v>7000020567</v>
      </c>
      <c r="C283" s="525">
        <v>900</v>
      </c>
      <c r="D283" s="525" t="s">
        <v>612</v>
      </c>
      <c r="E283" s="525">
        <v>1000011713</v>
      </c>
      <c r="F283" s="525">
        <v>73082011</v>
      </c>
      <c r="G283" s="745"/>
      <c r="H283" s="525">
        <v>18</v>
      </c>
      <c r="I283" s="539"/>
      <c r="J283" s="521" t="s">
        <v>498</v>
      </c>
      <c r="K283" s="525" t="s">
        <v>496</v>
      </c>
      <c r="L283" s="525">
        <v>0.25</v>
      </c>
      <c r="M283" s="746"/>
      <c r="N283" s="527" t="str">
        <f t="shared" si="88"/>
        <v>INCLUDED</v>
      </c>
      <c r="O283" s="735">
        <f t="shared" si="90"/>
        <v>0</v>
      </c>
      <c r="P283" s="735">
        <f t="shared" si="91"/>
        <v>0</v>
      </c>
      <c r="Q283" s="735">
        <f>Discount!$H$36</f>
        <v>0</v>
      </c>
      <c r="R283" s="736">
        <f t="shared" si="92"/>
        <v>0</v>
      </c>
      <c r="S283" s="736">
        <f t="shared" si="93"/>
        <v>0</v>
      </c>
      <c r="T283" s="737">
        <f t="shared" si="89"/>
        <v>0</v>
      </c>
    </row>
    <row r="284" spans="1:20" ht="31.5">
      <c r="A284" s="752">
        <v>8</v>
      </c>
      <c r="B284" s="525">
        <v>7000020567</v>
      </c>
      <c r="C284" s="525">
        <v>910</v>
      </c>
      <c r="D284" s="525" t="s">
        <v>612</v>
      </c>
      <c r="E284" s="525">
        <v>1000012373</v>
      </c>
      <c r="F284" s="525">
        <v>73082011</v>
      </c>
      <c r="G284" s="745"/>
      <c r="H284" s="525">
        <v>18</v>
      </c>
      <c r="I284" s="539"/>
      <c r="J284" s="521" t="s">
        <v>497</v>
      </c>
      <c r="K284" s="525" t="s">
        <v>496</v>
      </c>
      <c r="L284" s="525">
        <v>0.32</v>
      </c>
      <c r="M284" s="746"/>
      <c r="N284" s="527" t="str">
        <f t="shared" si="88"/>
        <v>INCLUDED</v>
      </c>
      <c r="O284" s="735">
        <f t="shared" si="90"/>
        <v>0</v>
      </c>
      <c r="P284" s="735">
        <f t="shared" si="91"/>
        <v>0</v>
      </c>
      <c r="Q284" s="735">
        <f>Discount!$H$36</f>
        <v>0</v>
      </c>
      <c r="R284" s="736">
        <f t="shared" si="92"/>
        <v>0</v>
      </c>
      <c r="S284" s="736">
        <f t="shared" si="93"/>
        <v>0</v>
      </c>
      <c r="T284" s="737">
        <f t="shared" si="89"/>
        <v>0</v>
      </c>
    </row>
    <row r="285" spans="1:20">
      <c r="A285" s="752">
        <v>9</v>
      </c>
      <c r="B285" s="525">
        <v>7000020567</v>
      </c>
      <c r="C285" s="525">
        <v>930</v>
      </c>
      <c r="D285" s="525" t="s">
        <v>613</v>
      </c>
      <c r="E285" s="525">
        <v>1000000990</v>
      </c>
      <c r="F285" s="525">
        <v>85359090</v>
      </c>
      <c r="G285" s="745"/>
      <c r="H285" s="525">
        <v>18</v>
      </c>
      <c r="I285" s="539"/>
      <c r="J285" s="521" t="s">
        <v>698</v>
      </c>
      <c r="K285" s="525" t="s">
        <v>481</v>
      </c>
      <c r="L285" s="525">
        <v>1</v>
      </c>
      <c r="M285" s="746"/>
      <c r="N285" s="527" t="str">
        <f t="shared" si="88"/>
        <v>INCLUDED</v>
      </c>
      <c r="O285" s="735">
        <f t="shared" si="90"/>
        <v>0</v>
      </c>
      <c r="P285" s="735">
        <f t="shared" si="91"/>
        <v>0</v>
      </c>
      <c r="Q285" s="735">
        <f>Discount!$H$36</f>
        <v>0</v>
      </c>
      <c r="R285" s="736">
        <f t="shared" si="92"/>
        <v>0</v>
      </c>
      <c r="S285" s="736">
        <f t="shared" si="93"/>
        <v>0</v>
      </c>
      <c r="T285" s="737">
        <f t="shared" si="89"/>
        <v>0</v>
      </c>
    </row>
    <row r="286" spans="1:20" s="734" customFormat="1" ht="33.75" customHeight="1">
      <c r="A286" s="753" t="s">
        <v>532</v>
      </c>
      <c r="B286" s="769" t="s">
        <v>549</v>
      </c>
      <c r="C286" s="769"/>
      <c r="D286" s="769"/>
      <c r="E286" s="719"/>
      <c r="F286" s="719"/>
      <c r="G286" s="719"/>
      <c r="H286" s="719"/>
      <c r="I286" s="719"/>
      <c r="J286" s="719"/>
      <c r="K286" s="719"/>
      <c r="L286" s="719"/>
      <c r="M286" s="719"/>
      <c r="N286" s="719"/>
    </row>
    <row r="287" spans="1:20">
      <c r="A287" s="752">
        <v>1</v>
      </c>
      <c r="B287" s="525">
        <v>7000020567</v>
      </c>
      <c r="C287" s="525">
        <v>950</v>
      </c>
      <c r="D287" s="525" t="s">
        <v>708</v>
      </c>
      <c r="E287" s="525">
        <v>1000054118</v>
      </c>
      <c r="F287" s="525">
        <v>85176210</v>
      </c>
      <c r="G287" s="745"/>
      <c r="H287" s="525">
        <v>18</v>
      </c>
      <c r="I287" s="539"/>
      <c r="J287" s="521" t="s">
        <v>709</v>
      </c>
      <c r="K287" s="525" t="s">
        <v>481</v>
      </c>
      <c r="L287" s="525">
        <v>1</v>
      </c>
      <c r="M287" s="746"/>
      <c r="N287" s="527" t="str">
        <f>IF(M287=0, "INCLUDED", IF(ISERROR(M287*L287), M287, M287*L287))</f>
        <v>INCLUDED</v>
      </c>
      <c r="O287" s="735">
        <f>IF(N287="Included",0,N287)</f>
        <v>0</v>
      </c>
      <c r="P287" s="735">
        <f>IF( I287="",H287*(IF(N287="Included",0,N287))/100,I287*(IF(N287="Included",0,N287)))</f>
        <v>0</v>
      </c>
      <c r="Q287" s="736">
        <f>Discount!$H$36</f>
        <v>0</v>
      </c>
      <c r="R287" s="736">
        <f>Q287*O287</f>
        <v>0</v>
      </c>
      <c r="S287" s="736">
        <f>IF(I287="",H287*R287/100,I287*R287)</f>
        <v>0</v>
      </c>
      <c r="T287" s="737">
        <f>M287*L287</f>
        <v>0</v>
      </c>
    </row>
    <row r="288" spans="1:20" ht="31.5">
      <c r="A288" s="752">
        <v>2</v>
      </c>
      <c r="B288" s="525">
        <v>7000020567</v>
      </c>
      <c r="C288" s="525">
        <v>960</v>
      </c>
      <c r="D288" s="525" t="s">
        <v>708</v>
      </c>
      <c r="E288" s="525">
        <v>1000011222</v>
      </c>
      <c r="F288" s="525">
        <v>85389000</v>
      </c>
      <c r="G288" s="745"/>
      <c r="H288" s="525">
        <v>18</v>
      </c>
      <c r="I288" s="539"/>
      <c r="J288" s="521" t="s">
        <v>714</v>
      </c>
      <c r="K288" s="525" t="s">
        <v>493</v>
      </c>
      <c r="L288" s="525">
        <v>1</v>
      </c>
      <c r="M288" s="746"/>
      <c r="N288" s="527" t="str">
        <f t="shared" ref="N288:N292" si="94">IF(M288=0, "INCLUDED", IF(ISERROR(M288*L288), M288, M288*L288))</f>
        <v>INCLUDED</v>
      </c>
      <c r="O288" s="735">
        <f>IF(N288="Included",0,N288)</f>
        <v>0</v>
      </c>
      <c r="P288" s="735">
        <f>IF( I288="",H288*(IF(N288="Included",0,N288))/100,I288*(IF(N288="Included",0,N288)))</f>
        <v>0</v>
      </c>
      <c r="Q288" s="735">
        <f>Discount!$H$36</f>
        <v>0</v>
      </c>
      <c r="R288" s="736">
        <f>Q288*O288</f>
        <v>0</v>
      </c>
      <c r="S288" s="736">
        <f>IF(I288="",H288*R288/100,I288*R288)</f>
        <v>0</v>
      </c>
      <c r="T288" s="737">
        <f t="shared" ref="T288:T292" si="95">M288*L288</f>
        <v>0</v>
      </c>
    </row>
    <row r="289" spans="1:20">
      <c r="A289" s="752">
        <v>3</v>
      </c>
      <c r="B289" s="525">
        <v>7000020567</v>
      </c>
      <c r="C289" s="525">
        <v>970</v>
      </c>
      <c r="D289" s="525" t="s">
        <v>708</v>
      </c>
      <c r="E289" s="525">
        <v>1000000955</v>
      </c>
      <c r="F289" s="525">
        <v>85462040</v>
      </c>
      <c r="G289" s="745"/>
      <c r="H289" s="525">
        <v>18</v>
      </c>
      <c r="I289" s="539"/>
      <c r="J289" s="521" t="s">
        <v>712</v>
      </c>
      <c r="K289" s="525" t="s">
        <v>481</v>
      </c>
      <c r="L289" s="525">
        <v>3</v>
      </c>
      <c r="M289" s="746"/>
      <c r="N289" s="527" t="str">
        <f t="shared" si="94"/>
        <v>INCLUDED</v>
      </c>
      <c r="O289" s="735">
        <f>IF(N289="Included",0,N289)</f>
        <v>0</v>
      </c>
      <c r="P289" s="735">
        <f>IF( I289="",H289*(IF(N289="Included",0,N289))/100,I289*(IF(N289="Included",0,N289)))</f>
        <v>0</v>
      </c>
      <c r="Q289" s="735">
        <f>Discount!$H$36</f>
        <v>0</v>
      </c>
      <c r="R289" s="736">
        <f>Q289*O289</f>
        <v>0</v>
      </c>
      <c r="S289" s="736">
        <f>IF(I289="",H289*R289/100,I289*R289)</f>
        <v>0</v>
      </c>
      <c r="T289" s="737">
        <f t="shared" si="95"/>
        <v>0</v>
      </c>
    </row>
    <row r="290" spans="1:20" ht="47.25">
      <c r="A290" s="752">
        <v>4</v>
      </c>
      <c r="B290" s="525">
        <v>7000020567</v>
      </c>
      <c r="C290" s="525">
        <v>1010</v>
      </c>
      <c r="D290" s="525" t="s">
        <v>713</v>
      </c>
      <c r="E290" s="525">
        <v>1000015954</v>
      </c>
      <c r="F290" s="525">
        <v>73082011</v>
      </c>
      <c r="G290" s="745"/>
      <c r="H290" s="525">
        <v>18</v>
      </c>
      <c r="I290" s="539"/>
      <c r="J290" s="521" t="s">
        <v>495</v>
      </c>
      <c r="K290" s="525" t="s">
        <v>496</v>
      </c>
      <c r="L290" s="525">
        <v>0.54</v>
      </c>
      <c r="M290" s="746"/>
      <c r="N290" s="527" t="str">
        <f t="shared" si="94"/>
        <v>INCLUDED</v>
      </c>
      <c r="O290" s="735">
        <f>IF(N290="Included",0,N290)</f>
        <v>0</v>
      </c>
      <c r="P290" s="735">
        <f>IF( I290="",H290*(IF(N290="Included",0,N290))/100,I290*(IF(N290="Included",0,N290)))</f>
        <v>0</v>
      </c>
      <c r="Q290" s="735">
        <f>Discount!$H$36</f>
        <v>0</v>
      </c>
      <c r="R290" s="736">
        <f>Q290*O290</f>
        <v>0</v>
      </c>
      <c r="S290" s="736">
        <f>IF(I290="",H290*R290/100,I290*R290)</f>
        <v>0</v>
      </c>
      <c r="T290" s="737">
        <f t="shared" si="95"/>
        <v>0</v>
      </c>
    </row>
    <row r="291" spans="1:20" ht="31.5">
      <c r="A291" s="752">
        <v>5</v>
      </c>
      <c r="B291" s="525">
        <v>7000020567</v>
      </c>
      <c r="C291" s="525">
        <v>1020</v>
      </c>
      <c r="D291" s="525" t="s">
        <v>713</v>
      </c>
      <c r="E291" s="525">
        <v>1000011713</v>
      </c>
      <c r="F291" s="525">
        <v>73082011</v>
      </c>
      <c r="G291" s="745"/>
      <c r="H291" s="525">
        <v>18</v>
      </c>
      <c r="I291" s="539"/>
      <c r="J291" s="521" t="s">
        <v>498</v>
      </c>
      <c r="K291" s="525" t="s">
        <v>496</v>
      </c>
      <c r="L291" s="525">
        <v>0.05</v>
      </c>
      <c r="M291" s="746"/>
      <c r="N291" s="527" t="str">
        <f t="shared" si="94"/>
        <v>INCLUDED</v>
      </c>
      <c r="O291" s="735">
        <f t="shared" ref="O291:O292" si="96">IF(N291="Included",0,N291)</f>
        <v>0</v>
      </c>
      <c r="P291" s="735">
        <f t="shared" ref="P291:P292" si="97">IF( I291="",H291*(IF(N291="Included",0,N291))/100,I291*(IF(N291="Included",0,N291)))</f>
        <v>0</v>
      </c>
      <c r="Q291" s="735">
        <f>Discount!$H$36</f>
        <v>0</v>
      </c>
      <c r="R291" s="736">
        <f t="shared" ref="R291:R292" si="98">Q291*O291</f>
        <v>0</v>
      </c>
      <c r="S291" s="736">
        <f t="shared" ref="S291:S292" si="99">IF(I291="",H291*R291/100,I291*R291)</f>
        <v>0</v>
      </c>
      <c r="T291" s="737">
        <f t="shared" si="95"/>
        <v>0</v>
      </c>
    </row>
    <row r="292" spans="1:20" ht="31.5">
      <c r="A292" s="752">
        <v>6</v>
      </c>
      <c r="B292" s="525">
        <v>7000020567</v>
      </c>
      <c r="C292" s="525">
        <v>1030</v>
      </c>
      <c r="D292" s="525" t="s">
        <v>713</v>
      </c>
      <c r="E292" s="525">
        <v>1000012373</v>
      </c>
      <c r="F292" s="525">
        <v>73082011</v>
      </c>
      <c r="G292" s="745"/>
      <c r="H292" s="525">
        <v>18</v>
      </c>
      <c r="I292" s="539"/>
      <c r="J292" s="521" t="s">
        <v>497</v>
      </c>
      <c r="K292" s="525" t="s">
        <v>496</v>
      </c>
      <c r="L292" s="525">
        <v>0.12</v>
      </c>
      <c r="M292" s="746"/>
      <c r="N292" s="527" t="str">
        <f t="shared" si="94"/>
        <v>INCLUDED</v>
      </c>
      <c r="O292" s="735">
        <f t="shared" si="96"/>
        <v>0</v>
      </c>
      <c r="P292" s="735">
        <f t="shared" si="97"/>
        <v>0</v>
      </c>
      <c r="Q292" s="735">
        <f>Discount!$H$36</f>
        <v>0</v>
      </c>
      <c r="R292" s="736">
        <f t="shared" si="98"/>
        <v>0</v>
      </c>
      <c r="S292" s="736">
        <f t="shared" si="99"/>
        <v>0</v>
      </c>
      <c r="T292" s="737">
        <f t="shared" si="95"/>
        <v>0</v>
      </c>
    </row>
    <row r="293" spans="1:20" s="734" customFormat="1" ht="33.75" customHeight="1">
      <c r="A293" s="753" t="s">
        <v>533</v>
      </c>
      <c r="B293" s="769" t="s">
        <v>550</v>
      </c>
      <c r="C293" s="769"/>
      <c r="D293" s="769"/>
      <c r="E293" s="719"/>
      <c r="F293" s="719"/>
      <c r="G293" s="719"/>
      <c r="H293" s="719"/>
      <c r="I293" s="719"/>
      <c r="J293" s="719"/>
      <c r="K293" s="719"/>
      <c r="L293" s="719"/>
      <c r="M293" s="719"/>
      <c r="N293" s="719"/>
    </row>
    <row r="294" spans="1:20">
      <c r="A294" s="752">
        <v>1</v>
      </c>
      <c r="B294" s="525">
        <v>7000020567</v>
      </c>
      <c r="C294" s="525">
        <v>1040</v>
      </c>
      <c r="D294" s="525" t="s">
        <v>708</v>
      </c>
      <c r="E294" s="525">
        <v>1000000990</v>
      </c>
      <c r="F294" s="525">
        <v>85359090</v>
      </c>
      <c r="G294" s="745"/>
      <c r="H294" s="525">
        <v>18</v>
      </c>
      <c r="I294" s="539"/>
      <c r="J294" s="521" t="s">
        <v>698</v>
      </c>
      <c r="K294" s="525" t="s">
        <v>481</v>
      </c>
      <c r="L294" s="525">
        <v>9</v>
      </c>
      <c r="M294" s="746"/>
      <c r="N294" s="527" t="str">
        <f>IF(M294=0, "INCLUDED", IF(ISERROR(M294*L294), M294, M294*L294))</f>
        <v>INCLUDED</v>
      </c>
      <c r="O294" s="735">
        <f>IF(N294="Included",0,N294)</f>
        <v>0</v>
      </c>
      <c r="P294" s="735">
        <f>IF( I294="",H294*(IF(N294="Included",0,N294))/100,I294*(IF(N294="Included",0,N294)))</f>
        <v>0</v>
      </c>
      <c r="Q294" s="736">
        <f>Discount!$H$36</f>
        <v>0</v>
      </c>
      <c r="R294" s="736">
        <f>Q294*O294</f>
        <v>0</v>
      </c>
      <c r="S294" s="736">
        <f>IF(I294="",H294*R294/100,I294*R294)</f>
        <v>0</v>
      </c>
      <c r="T294" s="737">
        <f>M294*L294</f>
        <v>0</v>
      </c>
    </row>
    <row r="295" spans="1:20">
      <c r="A295" s="752">
        <v>2</v>
      </c>
      <c r="B295" s="525">
        <v>7000020567</v>
      </c>
      <c r="C295" s="525">
        <v>1050</v>
      </c>
      <c r="D295" s="525" t="s">
        <v>708</v>
      </c>
      <c r="E295" s="525">
        <v>1000000933</v>
      </c>
      <c r="F295" s="525">
        <v>85359090</v>
      </c>
      <c r="G295" s="745"/>
      <c r="H295" s="525">
        <v>18</v>
      </c>
      <c r="I295" s="539"/>
      <c r="J295" s="521" t="s">
        <v>614</v>
      </c>
      <c r="K295" s="525" t="s">
        <v>481</v>
      </c>
      <c r="L295" s="525">
        <v>3</v>
      </c>
      <c r="M295" s="746"/>
      <c r="N295" s="527" t="str">
        <f t="shared" ref="N295:N299" si="100">IF(M295=0, "INCLUDED", IF(ISERROR(M295*L295), M295, M295*L295))</f>
        <v>INCLUDED</v>
      </c>
      <c r="O295" s="735">
        <f>IF(N295="Included",0,N295)</f>
        <v>0</v>
      </c>
      <c r="P295" s="735">
        <f>IF( I295="",H295*(IF(N295="Included",0,N295))/100,I295*(IF(N295="Included",0,N295)))</f>
        <v>0</v>
      </c>
      <c r="Q295" s="735">
        <f>Discount!$H$36</f>
        <v>0</v>
      </c>
      <c r="R295" s="736">
        <f>Q295*O295</f>
        <v>0</v>
      </c>
      <c r="S295" s="736">
        <f>IF(I295="",H295*R295/100,I295*R295)</f>
        <v>0</v>
      </c>
      <c r="T295" s="737">
        <f t="shared" ref="T295:T299" si="101">M295*L295</f>
        <v>0</v>
      </c>
    </row>
    <row r="296" spans="1:20">
      <c r="A296" s="752">
        <v>3</v>
      </c>
      <c r="B296" s="525">
        <v>7000020567</v>
      </c>
      <c r="C296" s="525">
        <v>1060</v>
      </c>
      <c r="D296" s="525" t="s">
        <v>708</v>
      </c>
      <c r="E296" s="525">
        <v>1000011240</v>
      </c>
      <c r="F296" s="525">
        <v>72169990</v>
      </c>
      <c r="G296" s="745"/>
      <c r="H296" s="525">
        <v>18</v>
      </c>
      <c r="I296" s="539"/>
      <c r="J296" s="521" t="s">
        <v>615</v>
      </c>
      <c r="K296" s="525" t="s">
        <v>493</v>
      </c>
      <c r="L296" s="525">
        <v>4</v>
      </c>
      <c r="M296" s="746"/>
      <c r="N296" s="527" t="str">
        <f t="shared" si="100"/>
        <v>INCLUDED</v>
      </c>
      <c r="O296" s="735">
        <f>IF(N296="Included",0,N296)</f>
        <v>0</v>
      </c>
      <c r="P296" s="735">
        <f>IF( I296="",H296*(IF(N296="Included",0,N296))/100,I296*(IF(N296="Included",0,N296)))</f>
        <v>0</v>
      </c>
      <c r="Q296" s="735">
        <f>Discount!$H$36</f>
        <v>0</v>
      </c>
      <c r="R296" s="736">
        <f>Q296*O296</f>
        <v>0</v>
      </c>
      <c r="S296" s="736">
        <f>IF(I296="",H296*R296/100,I296*R296)</f>
        <v>0</v>
      </c>
      <c r="T296" s="737">
        <f t="shared" si="101"/>
        <v>0</v>
      </c>
    </row>
    <row r="297" spans="1:20" ht="47.25">
      <c r="A297" s="752">
        <v>4</v>
      </c>
      <c r="B297" s="525">
        <v>7000020567</v>
      </c>
      <c r="C297" s="525">
        <v>1080</v>
      </c>
      <c r="D297" s="525" t="s">
        <v>612</v>
      </c>
      <c r="E297" s="525">
        <v>1000015954</v>
      </c>
      <c r="F297" s="525">
        <v>73082011</v>
      </c>
      <c r="G297" s="745"/>
      <c r="H297" s="525">
        <v>18</v>
      </c>
      <c r="I297" s="539"/>
      <c r="J297" s="521" t="s">
        <v>495</v>
      </c>
      <c r="K297" s="525" t="s">
        <v>496</v>
      </c>
      <c r="L297" s="525">
        <v>0.6</v>
      </c>
      <c r="M297" s="746"/>
      <c r="N297" s="527" t="str">
        <f t="shared" si="100"/>
        <v>INCLUDED</v>
      </c>
      <c r="O297" s="735">
        <f>IF(N297="Included",0,N297)</f>
        <v>0</v>
      </c>
      <c r="P297" s="735">
        <f>IF( I297="",H297*(IF(N297="Included",0,N297))/100,I297*(IF(N297="Included",0,N297)))</f>
        <v>0</v>
      </c>
      <c r="Q297" s="735">
        <f>Discount!$H$36</f>
        <v>0</v>
      </c>
      <c r="R297" s="736">
        <f>Q297*O297</f>
        <v>0</v>
      </c>
      <c r="S297" s="736">
        <f>IF(I297="",H297*R297/100,I297*R297)</f>
        <v>0</v>
      </c>
      <c r="T297" s="737">
        <f t="shared" si="101"/>
        <v>0</v>
      </c>
    </row>
    <row r="298" spans="1:20" ht="31.5">
      <c r="A298" s="752">
        <v>5</v>
      </c>
      <c r="B298" s="525">
        <v>7000020567</v>
      </c>
      <c r="C298" s="525">
        <v>1090</v>
      </c>
      <c r="D298" s="525" t="s">
        <v>612</v>
      </c>
      <c r="E298" s="525">
        <v>1000011713</v>
      </c>
      <c r="F298" s="525">
        <v>73082011</v>
      </c>
      <c r="G298" s="745"/>
      <c r="H298" s="525">
        <v>18</v>
      </c>
      <c r="I298" s="539"/>
      <c r="J298" s="521" t="s">
        <v>498</v>
      </c>
      <c r="K298" s="525" t="s">
        <v>496</v>
      </c>
      <c r="L298" s="525">
        <v>0.2</v>
      </c>
      <c r="M298" s="746"/>
      <c r="N298" s="527" t="str">
        <f t="shared" ref="N298" si="102">IF(M298=0, "INCLUDED", IF(ISERROR(M298*L298), M298, M298*L298))</f>
        <v>INCLUDED</v>
      </c>
      <c r="O298" s="735">
        <f>IF(N298="Included",0,N298)</f>
        <v>0</v>
      </c>
      <c r="P298" s="735">
        <f>IF( I298="",H298*(IF(N298="Included",0,N298))/100,I298*(IF(N298="Included",0,N298)))</f>
        <v>0</v>
      </c>
      <c r="Q298" s="735">
        <f>Discount!$H$36</f>
        <v>0</v>
      </c>
      <c r="R298" s="736">
        <f>Q298*O298</f>
        <v>0</v>
      </c>
      <c r="S298" s="736">
        <f>IF(I298="",H298*R298/100,I298*R298)</f>
        <v>0</v>
      </c>
      <c r="T298" s="737">
        <f t="shared" ref="T298" si="103">M298*L298</f>
        <v>0</v>
      </c>
    </row>
    <row r="299" spans="1:20">
      <c r="A299" s="752">
        <v>6</v>
      </c>
      <c r="B299" s="525">
        <v>7000020567</v>
      </c>
      <c r="C299" s="525">
        <v>1110</v>
      </c>
      <c r="D299" s="525" t="s">
        <v>613</v>
      </c>
      <c r="E299" s="525">
        <v>1000000933</v>
      </c>
      <c r="F299" s="525">
        <v>85359090</v>
      </c>
      <c r="G299" s="745"/>
      <c r="H299" s="525">
        <v>18</v>
      </c>
      <c r="I299" s="539"/>
      <c r="J299" s="521" t="s">
        <v>614</v>
      </c>
      <c r="K299" s="525" t="s">
        <v>481</v>
      </c>
      <c r="L299" s="525">
        <v>1</v>
      </c>
      <c r="M299" s="746"/>
      <c r="N299" s="527" t="str">
        <f t="shared" si="100"/>
        <v>INCLUDED</v>
      </c>
      <c r="O299" s="735">
        <f t="shared" ref="O299" si="104">IF(N299="Included",0,N299)</f>
        <v>0</v>
      </c>
      <c r="P299" s="735">
        <f t="shared" ref="P299" si="105">IF( I299="",H299*(IF(N299="Included",0,N299))/100,I299*(IF(N299="Included",0,N299)))</f>
        <v>0</v>
      </c>
      <c r="Q299" s="735">
        <f>Discount!$H$36</f>
        <v>0</v>
      </c>
      <c r="R299" s="736">
        <f t="shared" ref="R299" si="106">Q299*O299</f>
        <v>0</v>
      </c>
      <c r="S299" s="736">
        <f t="shared" ref="S299" si="107">IF(I299="",H299*R299/100,I299*R299)</f>
        <v>0</v>
      </c>
      <c r="T299" s="737">
        <f t="shared" si="101"/>
        <v>0</v>
      </c>
    </row>
    <row r="300" spans="1:20" s="734" customFormat="1" ht="33.75" customHeight="1">
      <c r="A300" s="753" t="s">
        <v>534</v>
      </c>
      <c r="B300" s="769" t="s">
        <v>551</v>
      </c>
      <c r="C300" s="769"/>
      <c r="D300" s="769"/>
      <c r="E300" s="719"/>
      <c r="F300" s="719"/>
      <c r="G300" s="719"/>
      <c r="H300" s="719"/>
      <c r="I300" s="719"/>
      <c r="J300" s="719"/>
      <c r="K300" s="719"/>
      <c r="L300" s="719"/>
      <c r="M300" s="719"/>
      <c r="N300" s="719"/>
    </row>
    <row r="301" spans="1:20">
      <c r="A301" s="752">
        <v>1</v>
      </c>
      <c r="B301" s="525">
        <v>7000020567</v>
      </c>
      <c r="C301" s="525">
        <v>1120</v>
      </c>
      <c r="D301" s="525" t="s">
        <v>708</v>
      </c>
      <c r="E301" s="525">
        <v>1000000990</v>
      </c>
      <c r="F301" s="525">
        <v>85359090</v>
      </c>
      <c r="G301" s="745"/>
      <c r="H301" s="525">
        <v>18</v>
      </c>
      <c r="I301" s="539"/>
      <c r="J301" s="521" t="s">
        <v>698</v>
      </c>
      <c r="K301" s="525" t="s">
        <v>481</v>
      </c>
      <c r="L301" s="525">
        <v>3</v>
      </c>
      <c r="M301" s="746"/>
      <c r="N301" s="527" t="str">
        <f>IF(M301=0, "INCLUDED", IF(ISERROR(M301*L301), M301, M301*L301))</f>
        <v>INCLUDED</v>
      </c>
      <c r="O301" s="735">
        <f>IF(N301="Included",0,N301)</f>
        <v>0</v>
      </c>
      <c r="P301" s="735">
        <f>IF( I301="",H301*(IF(N301="Included",0,N301))/100,I301*(IF(N301="Included",0,N301)))</f>
        <v>0</v>
      </c>
      <c r="Q301" s="736">
        <f>Discount!$H$36</f>
        <v>0</v>
      </c>
      <c r="R301" s="736">
        <f>Q301*O301</f>
        <v>0</v>
      </c>
      <c r="S301" s="736">
        <f>IF(I301="",H301*R301/100,I301*R301)</f>
        <v>0</v>
      </c>
      <c r="T301" s="737">
        <f>M301*L301</f>
        <v>0</v>
      </c>
    </row>
    <row r="302" spans="1:20">
      <c r="A302" s="752">
        <v>2</v>
      </c>
      <c r="B302" s="525">
        <v>7000020567</v>
      </c>
      <c r="C302" s="525">
        <v>1130</v>
      </c>
      <c r="D302" s="525" t="s">
        <v>708</v>
      </c>
      <c r="E302" s="525">
        <v>1000011231</v>
      </c>
      <c r="F302" s="525">
        <v>72169990</v>
      </c>
      <c r="G302" s="745"/>
      <c r="H302" s="525">
        <v>18</v>
      </c>
      <c r="I302" s="539"/>
      <c r="J302" s="521" t="s">
        <v>699</v>
      </c>
      <c r="K302" s="525" t="s">
        <v>493</v>
      </c>
      <c r="L302" s="525">
        <v>1</v>
      </c>
      <c r="M302" s="746"/>
      <c r="N302" s="527" t="str">
        <f t="shared" ref="N302:N305" si="108">IF(M302=0, "INCLUDED", IF(ISERROR(M302*L302), M302, M302*L302))</f>
        <v>INCLUDED</v>
      </c>
      <c r="O302" s="735">
        <f>IF(N302="Included",0,N302)</f>
        <v>0</v>
      </c>
      <c r="P302" s="735">
        <f>IF( I302="",H302*(IF(N302="Included",0,N302))/100,I302*(IF(N302="Included",0,N302)))</f>
        <v>0</v>
      </c>
      <c r="Q302" s="735">
        <f>Discount!$H$36</f>
        <v>0</v>
      </c>
      <c r="R302" s="736">
        <f>Q302*O302</f>
        <v>0</v>
      </c>
      <c r="S302" s="736">
        <f>IF(I302="",H302*R302/100,I302*R302)</f>
        <v>0</v>
      </c>
      <c r="T302" s="737">
        <f t="shared" ref="T302:T305" si="109">M302*L302</f>
        <v>0</v>
      </c>
    </row>
    <row r="303" spans="1:20" ht="47.25">
      <c r="A303" s="752">
        <v>3</v>
      </c>
      <c r="B303" s="525">
        <v>7000020567</v>
      </c>
      <c r="C303" s="525">
        <v>1150</v>
      </c>
      <c r="D303" s="525" t="s">
        <v>612</v>
      </c>
      <c r="E303" s="525">
        <v>1000015954</v>
      </c>
      <c r="F303" s="525">
        <v>73082011</v>
      </c>
      <c r="G303" s="745"/>
      <c r="H303" s="525">
        <v>18</v>
      </c>
      <c r="I303" s="539"/>
      <c r="J303" s="521" t="s">
        <v>495</v>
      </c>
      <c r="K303" s="525" t="s">
        <v>496</v>
      </c>
      <c r="L303" s="525">
        <v>0.15</v>
      </c>
      <c r="M303" s="746"/>
      <c r="N303" s="527" t="str">
        <f t="shared" si="108"/>
        <v>INCLUDED</v>
      </c>
      <c r="O303" s="735">
        <f>IF(N303="Included",0,N303)</f>
        <v>0</v>
      </c>
      <c r="P303" s="735">
        <f>IF( I303="",H303*(IF(N303="Included",0,N303))/100,I303*(IF(N303="Included",0,N303)))</f>
        <v>0</v>
      </c>
      <c r="Q303" s="735">
        <f>Discount!$H$36</f>
        <v>0</v>
      </c>
      <c r="R303" s="736">
        <f>Q303*O303</f>
        <v>0</v>
      </c>
      <c r="S303" s="736">
        <f>IF(I303="",H303*R303/100,I303*R303)</f>
        <v>0</v>
      </c>
      <c r="T303" s="737">
        <f t="shared" si="109"/>
        <v>0</v>
      </c>
    </row>
    <row r="304" spans="1:20" ht="31.5">
      <c r="A304" s="752">
        <v>4</v>
      </c>
      <c r="B304" s="525">
        <v>7000020567</v>
      </c>
      <c r="C304" s="525">
        <v>1160</v>
      </c>
      <c r="D304" s="525" t="s">
        <v>612</v>
      </c>
      <c r="E304" s="525">
        <v>1000011713</v>
      </c>
      <c r="F304" s="525">
        <v>73082011</v>
      </c>
      <c r="G304" s="745"/>
      <c r="H304" s="525">
        <v>18</v>
      </c>
      <c r="I304" s="539"/>
      <c r="J304" s="521" t="s">
        <v>498</v>
      </c>
      <c r="K304" s="525" t="s">
        <v>496</v>
      </c>
      <c r="L304" s="525">
        <v>0.05</v>
      </c>
      <c r="M304" s="746"/>
      <c r="N304" s="527" t="str">
        <f t="shared" si="108"/>
        <v>INCLUDED</v>
      </c>
      <c r="O304" s="735">
        <f>IF(N304="Included",0,N304)</f>
        <v>0</v>
      </c>
      <c r="P304" s="735">
        <f>IF( I304="",H304*(IF(N304="Included",0,N304))/100,I304*(IF(N304="Included",0,N304)))</f>
        <v>0</v>
      </c>
      <c r="Q304" s="735">
        <f>Discount!$H$36</f>
        <v>0</v>
      </c>
      <c r="R304" s="736">
        <f>Q304*O304</f>
        <v>0</v>
      </c>
      <c r="S304" s="736">
        <f>IF(I304="",H304*R304/100,I304*R304)</f>
        <v>0</v>
      </c>
      <c r="T304" s="737">
        <f t="shared" si="109"/>
        <v>0</v>
      </c>
    </row>
    <row r="305" spans="1:20">
      <c r="A305" s="752">
        <v>5</v>
      </c>
      <c r="B305" s="525">
        <v>7000020567</v>
      </c>
      <c r="C305" s="525">
        <v>1180</v>
      </c>
      <c r="D305" s="525" t="s">
        <v>613</v>
      </c>
      <c r="E305" s="525">
        <v>1000000990</v>
      </c>
      <c r="F305" s="525">
        <v>85359090</v>
      </c>
      <c r="G305" s="745"/>
      <c r="H305" s="525">
        <v>18</v>
      </c>
      <c r="I305" s="539"/>
      <c r="J305" s="521" t="s">
        <v>698</v>
      </c>
      <c r="K305" s="525" t="s">
        <v>481</v>
      </c>
      <c r="L305" s="525">
        <v>1</v>
      </c>
      <c r="M305" s="746"/>
      <c r="N305" s="527" t="str">
        <f t="shared" si="108"/>
        <v>INCLUDED</v>
      </c>
      <c r="O305" s="735">
        <f t="shared" ref="O305" si="110">IF(N305="Included",0,N305)</f>
        <v>0</v>
      </c>
      <c r="P305" s="735">
        <f t="shared" ref="P305" si="111">IF( I305="",H305*(IF(N305="Included",0,N305))/100,I305*(IF(N305="Included",0,N305)))</f>
        <v>0</v>
      </c>
      <c r="Q305" s="735">
        <f>Discount!$H$36</f>
        <v>0</v>
      </c>
      <c r="R305" s="736">
        <f t="shared" ref="R305" si="112">Q305*O305</f>
        <v>0</v>
      </c>
      <c r="S305" s="736">
        <f t="shared" ref="S305" si="113">IF(I305="",H305*R305/100,I305*R305)</f>
        <v>0</v>
      </c>
      <c r="T305" s="737">
        <f t="shared" si="109"/>
        <v>0</v>
      </c>
    </row>
    <row r="306" spans="1:20" s="734" customFormat="1" ht="33.75" customHeight="1">
      <c r="A306" s="753" t="s">
        <v>535</v>
      </c>
      <c r="B306" s="769" t="s">
        <v>552</v>
      </c>
      <c r="C306" s="769"/>
      <c r="D306" s="769"/>
      <c r="E306" s="719"/>
      <c r="F306" s="719"/>
      <c r="G306" s="719"/>
      <c r="H306" s="719"/>
      <c r="I306" s="719"/>
      <c r="J306" s="719"/>
      <c r="K306" s="719"/>
      <c r="L306" s="719"/>
      <c r="M306" s="719"/>
      <c r="N306" s="719"/>
    </row>
    <row r="307" spans="1:20">
      <c r="A307" s="752">
        <v>1</v>
      </c>
      <c r="B307" s="525">
        <v>7000020567</v>
      </c>
      <c r="C307" s="525">
        <v>1190</v>
      </c>
      <c r="D307" s="525" t="s">
        <v>708</v>
      </c>
      <c r="E307" s="525">
        <v>1000000933</v>
      </c>
      <c r="F307" s="525">
        <v>85359090</v>
      </c>
      <c r="G307" s="745"/>
      <c r="H307" s="525">
        <v>18</v>
      </c>
      <c r="I307" s="539"/>
      <c r="J307" s="521" t="s">
        <v>614</v>
      </c>
      <c r="K307" s="525" t="s">
        <v>481</v>
      </c>
      <c r="L307" s="525">
        <v>3</v>
      </c>
      <c r="M307" s="746"/>
      <c r="N307" s="527" t="str">
        <f>IF(M307=0, "INCLUDED", IF(ISERROR(M307*L307), M307, M307*L307))</f>
        <v>INCLUDED</v>
      </c>
      <c r="O307" s="735">
        <f>IF(N307="Included",0,N307)</f>
        <v>0</v>
      </c>
      <c r="P307" s="735">
        <f>IF( I307="",H307*(IF(N307="Included",0,N307))/100,I307*(IF(N307="Included",0,N307)))</f>
        <v>0</v>
      </c>
      <c r="Q307" s="736">
        <f>Discount!$H$36</f>
        <v>0</v>
      </c>
      <c r="R307" s="736">
        <f>Q307*O307</f>
        <v>0</v>
      </c>
      <c r="S307" s="736">
        <f>IF(I307="",H307*R307/100,I307*R307)</f>
        <v>0</v>
      </c>
      <c r="T307" s="737">
        <f>M307*L307</f>
        <v>0</v>
      </c>
    </row>
    <row r="308" spans="1:20">
      <c r="A308" s="752">
        <v>2</v>
      </c>
      <c r="B308" s="525">
        <v>7000020567</v>
      </c>
      <c r="C308" s="525">
        <v>1200</v>
      </c>
      <c r="D308" s="525" t="s">
        <v>708</v>
      </c>
      <c r="E308" s="525">
        <v>1000011240</v>
      </c>
      <c r="F308" s="525">
        <v>72169990</v>
      </c>
      <c r="G308" s="745"/>
      <c r="H308" s="525">
        <v>18</v>
      </c>
      <c r="I308" s="539"/>
      <c r="J308" s="521" t="s">
        <v>615</v>
      </c>
      <c r="K308" s="525" t="s">
        <v>493</v>
      </c>
      <c r="L308" s="525">
        <v>1</v>
      </c>
      <c r="M308" s="746"/>
      <c r="N308" s="527" t="str">
        <f t="shared" ref="N308:N311" si="114">IF(M308=0, "INCLUDED", IF(ISERROR(M308*L308), M308, M308*L308))</f>
        <v>INCLUDED</v>
      </c>
      <c r="O308" s="735">
        <f>IF(N308="Included",0,N308)</f>
        <v>0</v>
      </c>
      <c r="P308" s="735">
        <f>IF( I308="",H308*(IF(N308="Included",0,N308))/100,I308*(IF(N308="Included",0,N308)))</f>
        <v>0</v>
      </c>
      <c r="Q308" s="735">
        <f>Discount!$H$36</f>
        <v>0</v>
      </c>
      <c r="R308" s="736">
        <f>Q308*O308</f>
        <v>0</v>
      </c>
      <c r="S308" s="736">
        <f>IF(I308="",H308*R308/100,I308*R308)</f>
        <v>0</v>
      </c>
      <c r="T308" s="737">
        <f t="shared" ref="T308:T311" si="115">M308*L308</f>
        <v>0</v>
      </c>
    </row>
    <row r="309" spans="1:20" ht="47.25">
      <c r="A309" s="752">
        <v>3</v>
      </c>
      <c r="B309" s="525">
        <v>7000020567</v>
      </c>
      <c r="C309" s="525">
        <v>1230</v>
      </c>
      <c r="D309" s="525" t="s">
        <v>612</v>
      </c>
      <c r="E309" s="525">
        <v>1000015954</v>
      </c>
      <c r="F309" s="525">
        <v>73082011</v>
      </c>
      <c r="G309" s="745"/>
      <c r="H309" s="525">
        <v>18</v>
      </c>
      <c r="I309" s="539"/>
      <c r="J309" s="521" t="s">
        <v>495</v>
      </c>
      <c r="K309" s="525" t="s">
        <v>496</v>
      </c>
      <c r="L309" s="525">
        <v>0.15</v>
      </c>
      <c r="M309" s="746"/>
      <c r="N309" s="527" t="str">
        <f t="shared" si="114"/>
        <v>INCLUDED</v>
      </c>
      <c r="O309" s="735">
        <f>IF(N309="Included",0,N309)</f>
        <v>0</v>
      </c>
      <c r="P309" s="735">
        <f>IF( I309="",H309*(IF(N309="Included",0,N309))/100,I309*(IF(N309="Included",0,N309)))</f>
        <v>0</v>
      </c>
      <c r="Q309" s="735">
        <f>Discount!$H$36</f>
        <v>0</v>
      </c>
      <c r="R309" s="736">
        <f>Q309*O309</f>
        <v>0</v>
      </c>
      <c r="S309" s="736">
        <f>IF(I309="",H309*R309/100,I309*R309)</f>
        <v>0</v>
      </c>
      <c r="T309" s="737">
        <f t="shared" si="115"/>
        <v>0</v>
      </c>
    </row>
    <row r="310" spans="1:20" ht="31.5">
      <c r="A310" s="752">
        <v>4</v>
      </c>
      <c r="B310" s="525">
        <v>7000020567</v>
      </c>
      <c r="C310" s="525">
        <v>1240</v>
      </c>
      <c r="D310" s="525" t="s">
        <v>612</v>
      </c>
      <c r="E310" s="525">
        <v>1000011713</v>
      </c>
      <c r="F310" s="525">
        <v>73082011</v>
      </c>
      <c r="G310" s="745"/>
      <c r="H310" s="525">
        <v>18</v>
      </c>
      <c r="I310" s="539"/>
      <c r="J310" s="521" t="s">
        <v>498</v>
      </c>
      <c r="K310" s="525" t="s">
        <v>496</v>
      </c>
      <c r="L310" s="525">
        <v>0.05</v>
      </c>
      <c r="M310" s="746"/>
      <c r="N310" s="527" t="str">
        <f t="shared" si="114"/>
        <v>INCLUDED</v>
      </c>
      <c r="O310" s="735">
        <f>IF(N310="Included",0,N310)</f>
        <v>0</v>
      </c>
      <c r="P310" s="735">
        <f>IF( I310="",H310*(IF(N310="Included",0,N310))/100,I310*(IF(N310="Included",0,N310)))</f>
        <v>0</v>
      </c>
      <c r="Q310" s="735">
        <f>Discount!$H$36</f>
        <v>0</v>
      </c>
      <c r="R310" s="736">
        <f>Q310*O310</f>
        <v>0</v>
      </c>
      <c r="S310" s="736">
        <f>IF(I310="",H310*R310/100,I310*R310)</f>
        <v>0</v>
      </c>
      <c r="T310" s="737">
        <f t="shared" si="115"/>
        <v>0</v>
      </c>
    </row>
    <row r="311" spans="1:20">
      <c r="A311" s="752">
        <v>5</v>
      </c>
      <c r="B311" s="525">
        <v>7000020567</v>
      </c>
      <c r="C311" s="525">
        <v>1250</v>
      </c>
      <c r="D311" s="525" t="s">
        <v>613</v>
      </c>
      <c r="E311" s="525">
        <v>1000000933</v>
      </c>
      <c r="F311" s="525">
        <v>85359090</v>
      </c>
      <c r="G311" s="745"/>
      <c r="H311" s="525">
        <v>18</v>
      </c>
      <c r="I311" s="539"/>
      <c r="J311" s="521" t="s">
        <v>614</v>
      </c>
      <c r="K311" s="525" t="s">
        <v>481</v>
      </c>
      <c r="L311" s="525">
        <v>1</v>
      </c>
      <c r="M311" s="746"/>
      <c r="N311" s="527" t="str">
        <f t="shared" si="114"/>
        <v>INCLUDED</v>
      </c>
      <c r="O311" s="735">
        <f t="shared" ref="O311" si="116">IF(N311="Included",0,N311)</f>
        <v>0</v>
      </c>
      <c r="P311" s="735">
        <f t="shared" ref="P311" si="117">IF( I311="",H311*(IF(N311="Included",0,N311))/100,I311*(IF(N311="Included",0,N311)))</f>
        <v>0</v>
      </c>
      <c r="Q311" s="735">
        <f>Discount!$H$36</f>
        <v>0</v>
      </c>
      <c r="R311" s="736">
        <f t="shared" ref="R311" si="118">Q311*O311</f>
        <v>0</v>
      </c>
      <c r="S311" s="736">
        <f t="shared" ref="S311" si="119">IF(I311="",H311*R311/100,I311*R311)</f>
        <v>0</v>
      </c>
      <c r="T311" s="737">
        <f t="shared" si="115"/>
        <v>0</v>
      </c>
    </row>
    <row r="312" spans="1:20" ht="34.5" customHeight="1">
      <c r="A312" s="830"/>
      <c r="B312" s="830"/>
      <c r="C312" s="830"/>
      <c r="D312" s="830"/>
      <c r="E312" s="830"/>
      <c r="F312" s="830"/>
      <c r="G312" s="830"/>
      <c r="H312" s="830"/>
      <c r="I312" s="830"/>
      <c r="J312" s="830"/>
      <c r="K312" s="830"/>
      <c r="L312" s="830"/>
      <c r="M312" s="830"/>
      <c r="N312" s="830"/>
      <c r="O312" s="735"/>
      <c r="P312" s="735"/>
      <c r="Q312" s="735"/>
      <c r="R312" s="736"/>
      <c r="S312" s="736"/>
      <c r="T312" s="737"/>
    </row>
    <row r="313" spans="1:20" ht="16.5" customHeight="1">
      <c r="A313" s="831" t="s">
        <v>462</v>
      </c>
      <c r="B313" s="831"/>
      <c r="C313" s="831"/>
      <c r="D313" s="831"/>
      <c r="E313" s="831"/>
      <c r="F313" s="831"/>
      <c r="G313" s="831"/>
      <c r="H313" s="831"/>
      <c r="I313" s="831"/>
      <c r="J313" s="831"/>
      <c r="K313" s="831"/>
      <c r="L313" s="831"/>
      <c r="M313" s="831"/>
      <c r="N313" s="700">
        <f>SUM(N18:N311)</f>
        <v>0</v>
      </c>
      <c r="O313" s="738"/>
      <c r="P313" s="739">
        <f>SUM(P18:P311)</f>
        <v>0</v>
      </c>
      <c r="Q313" s="740"/>
      <c r="R313" s="741">
        <f>SUM(R18:R311)</f>
        <v>0</v>
      </c>
      <c r="S313" s="742">
        <f>SUM(S18:S311)</f>
        <v>0</v>
      </c>
      <c r="T313" s="737">
        <f>SUM(T18:T311)</f>
        <v>0</v>
      </c>
    </row>
    <row r="314" spans="1:20" ht="16.5">
      <c r="A314" s="831" t="s">
        <v>265</v>
      </c>
      <c r="B314" s="831"/>
      <c r="C314" s="831"/>
      <c r="D314" s="831"/>
      <c r="E314" s="831"/>
      <c r="F314" s="831"/>
      <c r="G314" s="831"/>
      <c r="H314" s="831"/>
      <c r="I314" s="831"/>
      <c r="J314" s="831"/>
      <c r="K314" s="831"/>
      <c r="L314" s="831"/>
      <c r="M314" s="831"/>
      <c r="N314" s="700">
        <f>'Sch-7'!M18</f>
        <v>0</v>
      </c>
      <c r="O314" s="743"/>
      <c r="P314" s="743"/>
      <c r="Q314" s="744"/>
      <c r="R314" s="744"/>
      <c r="S314" s="744"/>
    </row>
    <row r="315" spans="1:20" ht="16.5">
      <c r="A315" s="836" t="s">
        <v>463</v>
      </c>
      <c r="B315" s="836"/>
      <c r="C315" s="836"/>
      <c r="D315" s="836"/>
      <c r="E315" s="836"/>
      <c r="F315" s="836"/>
      <c r="G315" s="836"/>
      <c r="H315" s="836"/>
      <c r="I315" s="836"/>
      <c r="J315" s="836"/>
      <c r="K315" s="836"/>
      <c r="L315" s="836"/>
      <c r="M315" s="836"/>
      <c r="N315" s="747">
        <f>N313+N314</f>
        <v>0</v>
      </c>
      <c r="O315" s="743"/>
      <c r="P315" s="743"/>
      <c r="Q315" s="744"/>
      <c r="R315" s="744"/>
      <c r="S315" s="744"/>
    </row>
    <row r="316" spans="1:20" ht="32.25" customHeight="1">
      <c r="A316" s="748"/>
      <c r="B316" s="833" t="s">
        <v>302</v>
      </c>
      <c r="C316" s="833"/>
      <c r="D316" s="833"/>
      <c r="E316" s="833"/>
      <c r="F316" s="833"/>
      <c r="G316" s="833"/>
      <c r="H316" s="833"/>
      <c r="I316" s="833"/>
      <c r="J316" s="833"/>
      <c r="K316" s="833"/>
      <c r="L316" s="833"/>
      <c r="M316" s="833"/>
      <c r="N316" s="834"/>
      <c r="O316" s="743"/>
      <c r="P316" s="743"/>
      <c r="Q316" s="744"/>
      <c r="R316" s="744"/>
      <c r="S316" s="744"/>
    </row>
    <row r="317" spans="1:20">
      <c r="O317" s="744"/>
      <c r="P317" s="744"/>
      <c r="Q317" s="744"/>
      <c r="R317" s="744"/>
      <c r="S317" s="744"/>
    </row>
    <row r="318" spans="1:20" ht="16.5">
      <c r="B318" s="522" t="s">
        <v>307</v>
      </c>
      <c r="C318" s="837" t="str">
        <f>'Names of Bidder'!C22&amp;" "&amp;'Names of Bidder'!D22&amp;" "&amp;'Names of Bidder'!E22</f>
        <v xml:space="preserve">  </v>
      </c>
      <c r="D318" s="832"/>
      <c r="I318" s="523"/>
      <c r="J318" s="721" t="s">
        <v>309</v>
      </c>
      <c r="K318" s="835" t="str">
        <f>IF('Names of Bidder'!C19="","",'Names of Bidder'!C19)</f>
        <v/>
      </c>
      <c r="L318" s="835"/>
      <c r="M318" s="835"/>
      <c r="N318" s="835"/>
      <c r="O318" s="744"/>
      <c r="P318" s="744"/>
      <c r="Q318" s="744"/>
      <c r="R318" s="744"/>
      <c r="S318" s="744"/>
    </row>
    <row r="319" spans="1:20" ht="16.5">
      <c r="B319" s="522" t="s">
        <v>308</v>
      </c>
      <c r="C319" s="832" t="str">
        <f>IF('Names of Bidder'!C23="","",'Names of Bidder'!C23)</f>
        <v/>
      </c>
      <c r="D319" s="832"/>
      <c r="I319" s="523"/>
      <c r="J319" s="721" t="s">
        <v>124</v>
      </c>
      <c r="K319" s="835" t="str">
        <f>IF('Names of Bidder'!C20="","",'Names of Bidder'!C20)</f>
        <v/>
      </c>
      <c r="L319" s="835"/>
      <c r="M319" s="835"/>
      <c r="N319" s="835"/>
      <c r="O319" s="744"/>
      <c r="P319" s="744"/>
      <c r="Q319" s="744"/>
      <c r="R319" s="744"/>
      <c r="S319" s="744"/>
    </row>
    <row r="320" spans="1:20">
      <c r="O320" s="744"/>
      <c r="P320" s="744"/>
      <c r="Q320" s="744"/>
      <c r="R320" s="744"/>
      <c r="S320" s="744"/>
    </row>
    <row r="321" spans="7:9">
      <c r="G321" s="524"/>
      <c r="H321" s="524"/>
      <c r="I321" s="524"/>
    </row>
    <row r="322" spans="7:9">
      <c r="G322" s="524"/>
      <c r="H322" s="524"/>
      <c r="I322" s="524"/>
    </row>
    <row r="323" spans="7:9">
      <c r="G323" s="524"/>
      <c r="H323" s="524"/>
      <c r="I323" s="524"/>
    </row>
    <row r="324" spans="7:9">
      <c r="G324" s="524"/>
      <c r="H324" s="524"/>
      <c r="I324" s="524"/>
    </row>
    <row r="325" spans="7:9">
      <c r="G325" s="524"/>
      <c r="H325" s="524"/>
      <c r="I325" s="524"/>
    </row>
    <row r="326" spans="7:9">
      <c r="G326" s="524"/>
      <c r="H326" s="524"/>
      <c r="I326" s="524"/>
    </row>
    <row r="327" spans="7:9">
      <c r="G327" s="524"/>
      <c r="H327" s="524"/>
      <c r="I327" s="524"/>
    </row>
    <row r="328" spans="7:9">
      <c r="G328" s="524"/>
      <c r="H328" s="524"/>
      <c r="I328" s="524"/>
    </row>
    <row r="329" spans="7:9">
      <c r="G329" s="524"/>
      <c r="H329" s="524"/>
      <c r="I329" s="524"/>
    </row>
    <row r="330" spans="7:9">
      <c r="G330" s="524"/>
      <c r="H330" s="524"/>
      <c r="I330" s="524"/>
    </row>
    <row r="331" spans="7:9">
      <c r="G331" s="524"/>
      <c r="H331" s="524"/>
      <c r="I331" s="524"/>
    </row>
    <row r="332" spans="7:9">
      <c r="G332" s="524"/>
      <c r="H332" s="524"/>
      <c r="I332" s="524"/>
    </row>
    <row r="333" spans="7:9">
      <c r="G333" s="524"/>
      <c r="H333" s="524"/>
      <c r="I333" s="524"/>
    </row>
    <row r="334" spans="7:9">
      <c r="G334" s="524"/>
      <c r="H334" s="524"/>
      <c r="I334" s="524"/>
    </row>
    <row r="335" spans="7:9">
      <c r="G335" s="524"/>
      <c r="H335" s="524"/>
      <c r="I335" s="524"/>
    </row>
    <row r="336" spans="7:9">
      <c r="G336" s="524"/>
      <c r="H336" s="524"/>
      <c r="I336" s="524"/>
    </row>
    <row r="337" spans="7:9">
      <c r="G337" s="524"/>
      <c r="H337" s="524"/>
      <c r="I337" s="524"/>
    </row>
    <row r="338" spans="7:9">
      <c r="G338" s="524"/>
      <c r="H338" s="524"/>
      <c r="I338" s="524"/>
    </row>
    <row r="339" spans="7:9">
      <c r="G339" s="524"/>
      <c r="H339" s="524"/>
      <c r="I339" s="524"/>
    </row>
    <row r="340" spans="7:9">
      <c r="G340" s="524"/>
      <c r="H340" s="524"/>
      <c r="I340" s="524"/>
    </row>
    <row r="341" spans="7:9">
      <c r="G341" s="524"/>
      <c r="H341" s="524"/>
      <c r="I341" s="524"/>
    </row>
    <row r="342" spans="7:9">
      <c r="G342" s="524"/>
      <c r="H342" s="524"/>
      <c r="I342" s="524"/>
    </row>
    <row r="343" spans="7:9">
      <c r="G343" s="524"/>
      <c r="H343" s="524"/>
      <c r="I343" s="524"/>
    </row>
    <row r="344" spans="7:9">
      <c r="G344" s="524"/>
      <c r="H344" s="524"/>
      <c r="I344" s="524"/>
    </row>
    <row r="345" spans="7:9">
      <c r="G345" s="524"/>
      <c r="H345" s="524"/>
      <c r="I345" s="524"/>
    </row>
    <row r="346" spans="7:9">
      <c r="G346" s="524"/>
      <c r="H346" s="524"/>
      <c r="I346" s="524"/>
    </row>
    <row r="347" spans="7:9">
      <c r="G347" s="524"/>
      <c r="H347" s="524"/>
      <c r="I347" s="524"/>
    </row>
    <row r="348" spans="7:9">
      <c r="G348" s="524"/>
      <c r="H348" s="524"/>
      <c r="I348" s="524"/>
    </row>
    <row r="349" spans="7:9">
      <c r="G349" s="524"/>
      <c r="H349" s="524"/>
      <c r="I349" s="524"/>
    </row>
    <row r="350" spans="7:9">
      <c r="G350" s="524"/>
      <c r="H350" s="524"/>
      <c r="I350" s="524"/>
    </row>
    <row r="351" spans="7:9">
      <c r="G351" s="524"/>
      <c r="H351" s="524"/>
      <c r="I351" s="524"/>
    </row>
    <row r="352" spans="7:9">
      <c r="G352" s="524"/>
      <c r="H352" s="524"/>
      <c r="I352" s="524"/>
    </row>
  </sheetData>
  <sheetProtection password="CBD2"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1"/>
      <headerFooter>
        <oddHeader>&amp;RSchedule-1Page &amp;P of &amp;N</oddHeader>
      </headerFooter>
    </customSheetView>
  </customSheetViews>
  <mergeCells count="25">
    <mergeCell ref="A312:N312"/>
    <mergeCell ref="A313:M313"/>
    <mergeCell ref="C319:D319"/>
    <mergeCell ref="B316:N316"/>
    <mergeCell ref="K319:N319"/>
    <mergeCell ref="K318:N318"/>
    <mergeCell ref="A314:M314"/>
    <mergeCell ref="A315:M315"/>
    <mergeCell ref="C318:D318"/>
    <mergeCell ref="A3:N3"/>
    <mergeCell ref="A4:N4"/>
    <mergeCell ref="A6:B6"/>
    <mergeCell ref="A8:G8"/>
    <mergeCell ref="K14:N14"/>
    <mergeCell ref="C12:G12"/>
    <mergeCell ref="C10:G10"/>
    <mergeCell ref="C9:G9"/>
    <mergeCell ref="A7:I7"/>
    <mergeCell ref="A13:N13"/>
    <mergeCell ref="C11:G11"/>
    <mergeCell ref="B77:D77"/>
    <mergeCell ref="B71:D71"/>
    <mergeCell ref="Z10:AL10"/>
    <mergeCell ref="Z8:AL8"/>
    <mergeCell ref="Z9:AL9"/>
  </mergeCells>
  <conditionalFormatting sqref="I164:I172 I162 I18:I29 I83:I97">
    <cfRule type="expression" dxfId="55" priority="88" stopIfTrue="1">
      <formula>H18&gt;0</formula>
    </cfRule>
  </conditionalFormatting>
  <conditionalFormatting sqref="I98:I121 I155:I156">
    <cfRule type="expression" dxfId="54" priority="44" stopIfTrue="1">
      <formula>H98&gt;0</formula>
    </cfRule>
  </conditionalFormatting>
  <conditionalFormatting sqref="I31:I44">
    <cfRule type="expression" dxfId="53" priority="30" stopIfTrue="1">
      <formula>H31&gt;0</formula>
    </cfRule>
  </conditionalFormatting>
  <conditionalFormatting sqref="I60:I68 I70">
    <cfRule type="expression" dxfId="52" priority="29" stopIfTrue="1">
      <formula>H60&gt;0</formula>
    </cfRule>
  </conditionalFormatting>
  <conditionalFormatting sqref="I46:I59">
    <cfRule type="expression" dxfId="51" priority="28" stopIfTrue="1">
      <formula>H46&gt;0</formula>
    </cfRule>
  </conditionalFormatting>
  <conditionalFormatting sqref="I72:I76">
    <cfRule type="expression" dxfId="50" priority="27" stopIfTrue="1">
      <formula>H72&gt;0</formula>
    </cfRule>
  </conditionalFormatting>
  <conditionalFormatting sqref="I122:I136">
    <cfRule type="expression" dxfId="49" priority="26" stopIfTrue="1">
      <formula>H122&gt;0</formula>
    </cfRule>
  </conditionalFormatting>
  <conditionalFormatting sqref="I137:I154">
    <cfRule type="expression" dxfId="48" priority="25" stopIfTrue="1">
      <formula>H137&gt;0</formula>
    </cfRule>
  </conditionalFormatting>
  <conditionalFormatting sqref="I78:I82">
    <cfRule type="expression" dxfId="47" priority="24" stopIfTrue="1">
      <formula>H78&gt;0</formula>
    </cfRule>
  </conditionalFormatting>
  <conditionalFormatting sqref="I157:I161">
    <cfRule type="expression" dxfId="46" priority="23" stopIfTrue="1">
      <formula>H157&gt;0</formula>
    </cfRule>
  </conditionalFormatting>
  <conditionalFormatting sqref="I174:I178">
    <cfRule type="expression" dxfId="45" priority="22" stopIfTrue="1">
      <formula>H174&gt;0</formula>
    </cfRule>
  </conditionalFormatting>
  <conditionalFormatting sqref="I185:I199">
    <cfRule type="expression" dxfId="44" priority="21" stopIfTrue="1">
      <formula>H185&gt;0</formula>
    </cfRule>
  </conditionalFormatting>
  <conditionalFormatting sqref="I180:I184">
    <cfRule type="expression" dxfId="43" priority="20" stopIfTrue="1">
      <formula>H180&gt;0</formula>
    </cfRule>
  </conditionalFormatting>
  <conditionalFormatting sqref="I206:I214">
    <cfRule type="expression" dxfId="42" priority="19" stopIfTrue="1">
      <formula>H206&gt;0</formula>
    </cfRule>
  </conditionalFormatting>
  <conditionalFormatting sqref="I201:I205">
    <cfRule type="expression" dxfId="41" priority="18" stopIfTrue="1">
      <formula>H201&gt;0</formula>
    </cfRule>
  </conditionalFormatting>
  <conditionalFormatting sqref="I221:I233">
    <cfRule type="expression" dxfId="40" priority="17" stopIfTrue="1">
      <formula>H221&gt;0</formula>
    </cfRule>
  </conditionalFormatting>
  <conditionalFormatting sqref="I216:I220">
    <cfRule type="expression" dxfId="39" priority="16" stopIfTrue="1">
      <formula>H216&gt;0</formula>
    </cfRule>
  </conditionalFormatting>
  <conditionalFormatting sqref="I240:I254">
    <cfRule type="expression" dxfId="38" priority="15" stopIfTrue="1">
      <formula>H240&gt;0</formula>
    </cfRule>
  </conditionalFormatting>
  <conditionalFormatting sqref="I255:I259">
    <cfRule type="expression" dxfId="37" priority="14" stopIfTrue="1">
      <formula>H255&gt;0</formula>
    </cfRule>
  </conditionalFormatting>
  <conditionalFormatting sqref="I235:I239">
    <cfRule type="expression" dxfId="36" priority="13" stopIfTrue="1">
      <formula>H235&gt;0</formula>
    </cfRule>
  </conditionalFormatting>
  <conditionalFormatting sqref="I266:I275">
    <cfRule type="expression" dxfId="35" priority="12" stopIfTrue="1">
      <formula>H266&gt;0</formula>
    </cfRule>
  </conditionalFormatting>
  <conditionalFormatting sqref="I261:I265">
    <cfRule type="expression" dxfId="34" priority="11" stopIfTrue="1">
      <formula>H261&gt;0</formula>
    </cfRule>
  </conditionalFormatting>
  <conditionalFormatting sqref="I282:I285">
    <cfRule type="expression" dxfId="33" priority="10" stopIfTrue="1">
      <formula>H282&gt;0</formula>
    </cfRule>
  </conditionalFormatting>
  <conditionalFormatting sqref="I277:I281">
    <cfRule type="expression" dxfId="32" priority="9" stopIfTrue="1">
      <formula>H277&gt;0</formula>
    </cfRule>
  </conditionalFormatting>
  <conditionalFormatting sqref="I292">
    <cfRule type="expression" dxfId="31" priority="8" stopIfTrue="1">
      <formula>H292&gt;0</formula>
    </cfRule>
  </conditionalFormatting>
  <conditionalFormatting sqref="I287:I291">
    <cfRule type="expression" dxfId="30" priority="7" stopIfTrue="1">
      <formula>H287&gt;0</formula>
    </cfRule>
  </conditionalFormatting>
  <conditionalFormatting sqref="I294:I297 I299">
    <cfRule type="expression" dxfId="29" priority="5" stopIfTrue="1">
      <formula>H294&gt;0</formula>
    </cfRule>
  </conditionalFormatting>
  <conditionalFormatting sqref="I301:I305">
    <cfRule type="expression" dxfId="28" priority="4" stopIfTrue="1">
      <formula>H301&gt;0</formula>
    </cfRule>
  </conditionalFormatting>
  <conditionalFormatting sqref="I307:I311">
    <cfRule type="expression" dxfId="27" priority="3" stopIfTrue="1">
      <formula>H307&gt;0</formula>
    </cfRule>
  </conditionalFormatting>
  <conditionalFormatting sqref="I298">
    <cfRule type="expression" dxfId="26" priority="2" stopIfTrue="1">
      <formula>H298&gt;0</formula>
    </cfRule>
  </conditionalFormatting>
  <conditionalFormatting sqref="I69">
    <cfRule type="expression" dxfId="25" priority="1" stopIfTrue="1">
      <formula>H69&gt;0</formula>
    </cfRule>
  </conditionalFormatting>
  <dataValidations count="3">
    <dataValidation type="list" operator="greaterThan" allowBlank="1" showInputMessage="1" showErrorMessage="1" sqref="I78:I162 I18:I29 I31:I44 I294:I299 I72:I76 I164:I172 I174:I178 I180:I199 I201:I214 I216:I233 I235:I259 I261:I275 I277:I285 I287:I292 I307:I311 I301:I305 I46:I70" xr:uid="{00000000-0002-0000-0400-000000000000}">
      <formula1>"0%,5%,12%,18%,28%"</formula1>
    </dataValidation>
    <dataValidation type="whole" operator="greaterThan" allowBlank="1" showInputMessage="1" showErrorMessage="1" sqref="G78:G162 G18:G29 G31:G44 G294:G299 G72:G76 G164:G172 G174:G178 G180:G199 G201:G214 G216:G233 G235:G259 G261:G275 G277:G285 G287:G292 G307:G311 G301:G305 G46:G70" xr:uid="{00000000-0002-0000-0400-000001000000}">
      <formula1>0</formula1>
    </dataValidation>
    <dataValidation type="decimal" operator="greaterThanOrEqual" allowBlank="1" showInputMessage="1" showErrorMessage="1" sqref="M78:M162 M18:M29 M31:M44 M294:M299 M72:M76 M164:M172 M174:M178 M180:M199 M201:M214 M216:M233 M235:M259 M261:M275 M277:M285 M287:M292 M307:M311 M301:M305 M46:M70" xr:uid="{00000000-0002-0000-0400-000002000000}">
      <formula1>0</formula1>
    </dataValidation>
  </dataValidations>
  <printOptions horizontalCentered="1"/>
  <pageMargins left="0.25" right="0.25" top="0.75" bottom="0.5" header="0.3" footer="0.5"/>
  <pageSetup paperSize="9" scale="44" fitToHeight="0" orientation="landscape" r:id="rId12"/>
  <headerFooter>
    <oddHeader>&amp;RSchedule-1Page &amp;P of &amp;N</oddHead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319"/>
  <sheetViews>
    <sheetView view="pageBreakPreview" zoomScaleSheetLayoutView="100" workbookViewId="0">
      <selection activeCell="I18" sqref="I18"/>
    </sheetView>
  </sheetViews>
  <sheetFormatPr defaultRowHeight="15.75"/>
  <cols>
    <col min="1" max="1" width="6.140625" style="419" customWidth="1"/>
    <col min="2" max="2" width="15" style="419" customWidth="1"/>
    <col min="3" max="3" width="11.28515625" style="419" customWidth="1"/>
    <col min="4" max="4" width="23.85546875" style="419" customWidth="1"/>
    <col min="5" max="5" width="20.28515625" style="419" customWidth="1"/>
    <col min="6" max="6" width="105.7109375" style="411" customWidth="1"/>
    <col min="7" max="7" width="11.28515625" style="419" customWidth="1"/>
    <col min="8" max="8" width="11" style="419" customWidth="1"/>
    <col min="9" max="9" width="18.85546875" style="9" customWidth="1"/>
    <col min="10" max="10" width="24.28515625" style="419" customWidth="1"/>
    <col min="11" max="13" width="10.28515625" style="416" customWidth="1"/>
    <col min="14" max="14" width="9.140625" style="416" customWidth="1"/>
    <col min="15" max="17" width="9.140625" style="416"/>
    <col min="18" max="28" width="9.140625" style="407"/>
    <col min="29" max="16384" width="9.140625" style="415"/>
  </cols>
  <sheetData>
    <row r="1" spans="1:32" ht="27.75" customHeight="1">
      <c r="A1" s="1" t="str">
        <f>Basic!B5</f>
        <v>CC/NT/W-COND/DOM/A04/23/00071</v>
      </c>
      <c r="B1" s="1"/>
      <c r="C1" s="1"/>
      <c r="D1" s="410"/>
      <c r="E1" s="410"/>
      <c r="F1" s="410"/>
      <c r="G1" s="413"/>
      <c r="H1" s="413"/>
      <c r="I1" s="414"/>
      <c r="J1" s="605" t="s">
        <v>14</v>
      </c>
    </row>
    <row r="2" spans="1:32" ht="21.75" customHeight="1">
      <c r="A2" s="409"/>
      <c r="B2" s="409"/>
      <c r="C2" s="409"/>
      <c r="D2" s="409"/>
      <c r="E2" s="409"/>
      <c r="F2" s="409"/>
      <c r="G2" s="346"/>
      <c r="H2" s="346"/>
      <c r="I2" s="417"/>
      <c r="J2" s="346"/>
    </row>
    <row r="3" spans="1:32" ht="92.25" customHeight="1">
      <c r="A3" s="840"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840"/>
      <c r="C3" s="840"/>
      <c r="D3" s="840"/>
      <c r="E3" s="840"/>
      <c r="F3" s="840"/>
      <c r="G3" s="840"/>
      <c r="H3" s="840"/>
      <c r="I3" s="840"/>
      <c r="J3" s="840"/>
      <c r="K3" s="418"/>
      <c r="N3" s="838"/>
      <c r="O3" s="838"/>
      <c r="R3" s="416"/>
      <c r="S3" s="416"/>
      <c r="T3" s="416"/>
      <c r="U3" s="416"/>
      <c r="V3" s="416"/>
      <c r="W3" s="416"/>
      <c r="X3" s="416"/>
      <c r="Y3" s="416"/>
      <c r="Z3" s="416"/>
      <c r="AA3" s="416"/>
      <c r="AC3" s="407"/>
      <c r="AD3" s="407"/>
      <c r="AE3" s="407"/>
      <c r="AF3" s="407"/>
    </row>
    <row r="4" spans="1:32" ht="21.95" customHeight="1">
      <c r="A4" s="839" t="s">
        <v>0</v>
      </c>
      <c r="B4" s="839"/>
      <c r="C4" s="839"/>
      <c r="D4" s="839"/>
      <c r="E4" s="839"/>
      <c r="F4" s="839"/>
      <c r="G4" s="839"/>
      <c r="H4" s="839"/>
      <c r="I4" s="839"/>
      <c r="J4" s="839"/>
    </row>
    <row r="5" spans="1:32" ht="15" customHeight="1">
      <c r="J5" s="346"/>
    </row>
    <row r="6" spans="1:32" ht="22.5" customHeight="1">
      <c r="A6" s="823" t="s">
        <v>339</v>
      </c>
      <c r="B6" s="823"/>
      <c r="C6" s="4"/>
      <c r="D6" s="346"/>
      <c r="E6" s="4"/>
      <c r="F6" s="4"/>
      <c r="G6" s="4"/>
      <c r="H6" s="4"/>
      <c r="I6" s="4"/>
      <c r="J6" s="346"/>
    </row>
    <row r="7" spans="1:32" ht="25.5" customHeight="1">
      <c r="A7" s="843">
        <f>'Sch-1'!A7</f>
        <v>0</v>
      </c>
      <c r="B7" s="843"/>
      <c r="C7" s="843"/>
      <c r="D7" s="843"/>
      <c r="E7" s="843"/>
      <c r="F7" s="843"/>
      <c r="G7" s="572"/>
      <c r="H7" s="445" t="s">
        <v>1</v>
      </c>
      <c r="I7" s="572"/>
      <c r="J7" s="346"/>
    </row>
    <row r="8" spans="1:32" ht="29.25" customHeight="1">
      <c r="A8" s="824" t="str">
        <f>"Bidder’s Name and Address  (" &amp; MID('Names of Bidder'!A9,9, 20) &amp; ") :"</f>
        <v>Bidder’s Name and Address  (Sole Bidder) :</v>
      </c>
      <c r="B8" s="824"/>
      <c r="C8" s="824"/>
      <c r="D8" s="824"/>
      <c r="E8" s="824"/>
      <c r="F8" s="824"/>
      <c r="G8" s="824"/>
      <c r="H8" s="446" t="s">
        <v>2</v>
      </c>
      <c r="I8" s="528"/>
      <c r="J8" s="346"/>
    </row>
    <row r="9" spans="1:32" ht="26.25" customHeight="1">
      <c r="A9" s="451" t="s">
        <v>12</v>
      </c>
      <c r="B9" s="400"/>
      <c r="C9" s="845" t="str">
        <f>IF('Names of Bidder'!C9=0, "", 'Names of Bidder'!C9)</f>
        <v/>
      </c>
      <c r="D9" s="845"/>
      <c r="E9" s="845"/>
      <c r="F9" s="574"/>
      <c r="G9" s="574"/>
      <c r="H9" s="446" t="s">
        <v>3</v>
      </c>
      <c r="I9" s="401"/>
      <c r="J9" s="346"/>
    </row>
    <row r="10" spans="1:32" ht="17.25" customHeight="1">
      <c r="A10" s="451" t="s">
        <v>11</v>
      </c>
      <c r="B10" s="400"/>
      <c r="C10" s="844" t="str">
        <f>IF('Names of Bidder'!C10=0, "", 'Names of Bidder'!C10)</f>
        <v/>
      </c>
      <c r="D10" s="844"/>
      <c r="E10" s="844"/>
      <c r="F10" s="574"/>
      <c r="G10" s="574"/>
      <c r="H10" s="446" t="s">
        <v>4</v>
      </c>
      <c r="I10" s="401"/>
      <c r="J10" s="346"/>
    </row>
    <row r="11" spans="1:32" ht="18" customHeight="1">
      <c r="A11" s="401"/>
      <c r="B11" s="401"/>
      <c r="C11" s="844" t="str">
        <f>IF('Names of Bidder'!C11=0, "", 'Names of Bidder'!C11)</f>
        <v/>
      </c>
      <c r="D11" s="844"/>
      <c r="E11" s="844"/>
      <c r="F11" s="574"/>
      <c r="G11" s="574"/>
      <c r="H11" s="446" t="s">
        <v>5</v>
      </c>
      <c r="I11" s="401"/>
      <c r="J11" s="346"/>
    </row>
    <row r="12" spans="1:32" ht="18" customHeight="1">
      <c r="A12" s="401"/>
      <c r="B12" s="401"/>
      <c r="C12" s="844" t="str">
        <f>IF('Names of Bidder'!C12=0, "", 'Names of Bidder'!C12)</f>
        <v/>
      </c>
      <c r="D12" s="844"/>
      <c r="E12" s="844"/>
      <c r="F12" s="574"/>
      <c r="G12" s="574"/>
      <c r="H12" s="446" t="s">
        <v>6</v>
      </c>
      <c r="I12" s="401"/>
      <c r="J12" s="346"/>
    </row>
    <row r="13" spans="1:32" s="461" customFormat="1" ht="26.45" customHeight="1">
      <c r="A13" s="849" t="s">
        <v>353</v>
      </c>
      <c r="B13" s="849"/>
      <c r="C13" s="849"/>
      <c r="D13" s="849"/>
      <c r="E13" s="849"/>
      <c r="F13" s="849"/>
      <c r="G13" s="849"/>
      <c r="H13" s="849"/>
      <c r="I13" s="849"/>
      <c r="J13" s="849"/>
      <c r="K13" s="459"/>
      <c r="L13" s="459"/>
      <c r="M13" s="459"/>
      <c r="N13" s="459"/>
      <c r="O13" s="459"/>
      <c r="P13" s="459"/>
      <c r="Q13" s="459"/>
      <c r="R13" s="460"/>
      <c r="S13" s="460"/>
      <c r="T13" s="460"/>
      <c r="U13" s="460"/>
      <c r="V13" s="460"/>
      <c r="W13" s="460"/>
      <c r="X13" s="460"/>
      <c r="Y13" s="460"/>
      <c r="Z13" s="460"/>
      <c r="AA13" s="460"/>
      <c r="AB13" s="460"/>
    </row>
    <row r="14" spans="1:32" ht="20.25" customHeight="1" thickBot="1">
      <c r="A14" s="420"/>
      <c r="B14" s="420"/>
      <c r="C14" s="420"/>
      <c r="D14" s="420"/>
      <c r="E14" s="420"/>
      <c r="F14" s="412"/>
      <c r="G14" s="421"/>
      <c r="H14" s="421"/>
      <c r="I14" s="842" t="s">
        <v>344</v>
      </c>
      <c r="J14" s="842"/>
    </row>
    <row r="15" spans="1:32" ht="102" customHeight="1">
      <c r="A15" s="13" t="s">
        <v>7</v>
      </c>
      <c r="B15" s="17" t="s">
        <v>260</v>
      </c>
      <c r="C15" s="17" t="s">
        <v>272</v>
      </c>
      <c r="D15" s="17" t="s">
        <v>274</v>
      </c>
      <c r="E15" s="17" t="s">
        <v>13</v>
      </c>
      <c r="F15" s="14" t="s">
        <v>15</v>
      </c>
      <c r="G15" s="14" t="s">
        <v>9</v>
      </c>
      <c r="H15" s="14" t="s">
        <v>16</v>
      </c>
      <c r="I15" s="14" t="s">
        <v>352</v>
      </c>
      <c r="J15" s="15" t="s">
        <v>351</v>
      </c>
    </row>
    <row r="16" spans="1:32" s="584" customFormat="1">
      <c r="A16" s="581">
        <v>1</v>
      </c>
      <c r="B16" s="581">
        <v>2</v>
      </c>
      <c r="C16" s="581">
        <v>3</v>
      </c>
      <c r="D16" s="581">
        <v>4</v>
      </c>
      <c r="E16" s="581">
        <v>5</v>
      </c>
      <c r="F16" s="581">
        <v>6</v>
      </c>
      <c r="G16" s="581">
        <v>7</v>
      </c>
      <c r="H16" s="581">
        <v>8</v>
      </c>
      <c r="I16" s="581">
        <v>9</v>
      </c>
      <c r="J16" s="581" t="s">
        <v>345</v>
      </c>
      <c r="K16" s="582"/>
      <c r="L16" s="582"/>
      <c r="M16" s="582"/>
      <c r="N16" s="582"/>
      <c r="O16" s="582"/>
      <c r="P16" s="582"/>
      <c r="Q16" s="582"/>
      <c r="R16" s="583"/>
      <c r="S16" s="583"/>
      <c r="T16" s="583"/>
      <c r="U16" s="583"/>
      <c r="V16" s="583"/>
      <c r="W16" s="583"/>
      <c r="X16" s="583"/>
      <c r="Y16" s="583"/>
      <c r="Z16" s="583"/>
      <c r="AA16" s="583"/>
      <c r="AB16" s="583"/>
    </row>
    <row r="17" spans="1:28" s="718" customFormat="1" ht="34.5" customHeight="1">
      <c r="A17" s="756" t="str">
        <f>'Sch-1'!A17</f>
        <v>I</v>
      </c>
      <c r="B17" s="757" t="str">
        <f>'Sch-1'!B17:D17</f>
        <v>Reconductoring 132kVS/C Rag- Gang Ckt-I&amp;II HTLS 800A</v>
      </c>
      <c r="C17" s="754"/>
      <c r="D17" s="755"/>
      <c r="E17" s="720"/>
      <c r="F17" s="720"/>
      <c r="G17" s="720"/>
      <c r="H17" s="720"/>
      <c r="I17" s="720"/>
      <c r="J17" s="720"/>
      <c r="K17" s="716"/>
      <c r="L17" s="716"/>
      <c r="M17" s="716"/>
      <c r="N17" s="716"/>
      <c r="O17" s="716"/>
      <c r="P17" s="716"/>
      <c r="Q17" s="716"/>
      <c r="R17" s="717"/>
      <c r="S17" s="717"/>
      <c r="T17" s="717"/>
      <c r="U17" s="717"/>
      <c r="V17" s="717"/>
      <c r="W17" s="717"/>
      <c r="X17" s="717"/>
      <c r="Y17" s="717"/>
      <c r="Z17" s="717"/>
      <c r="AA17" s="717"/>
      <c r="AB17" s="717"/>
    </row>
    <row r="18" spans="1:28" ht="31.5">
      <c r="A18" s="699">
        <v>1</v>
      </c>
      <c r="B18" s="525">
        <v>7000020568</v>
      </c>
      <c r="C18" s="525">
        <v>10</v>
      </c>
      <c r="D18" s="525" t="s">
        <v>553</v>
      </c>
      <c r="E18" s="525">
        <v>1000063980</v>
      </c>
      <c r="F18" s="521" t="s">
        <v>561</v>
      </c>
      <c r="G18" s="525" t="s">
        <v>484</v>
      </c>
      <c r="H18" s="525">
        <v>164.88</v>
      </c>
      <c r="I18" s="526"/>
      <c r="J18" s="527" t="str">
        <f t="shared" ref="J18:J197" si="0">IF(I18=0, "INCLUDED", IF(ISERROR(I18*H18), I18, I18*H18))</f>
        <v>INCLUDED</v>
      </c>
    </row>
    <row r="19" spans="1:28" ht="47.25">
      <c r="A19" s="699">
        <v>2</v>
      </c>
      <c r="B19" s="525">
        <v>7000020568</v>
      </c>
      <c r="C19" s="525">
        <v>20</v>
      </c>
      <c r="D19" s="525" t="s">
        <v>554</v>
      </c>
      <c r="E19" s="525">
        <v>1000033694</v>
      </c>
      <c r="F19" s="521" t="s">
        <v>562</v>
      </c>
      <c r="G19" s="525" t="s">
        <v>493</v>
      </c>
      <c r="H19" s="525">
        <v>75</v>
      </c>
      <c r="I19" s="526"/>
      <c r="J19" s="527" t="str">
        <f t="shared" si="0"/>
        <v>INCLUDED</v>
      </c>
    </row>
    <row r="20" spans="1:28" ht="47.25">
      <c r="A20" s="699">
        <v>3</v>
      </c>
      <c r="B20" s="525">
        <v>7000020568</v>
      </c>
      <c r="C20" s="525">
        <v>30</v>
      </c>
      <c r="D20" s="525" t="s">
        <v>554</v>
      </c>
      <c r="E20" s="525">
        <v>1000033695</v>
      </c>
      <c r="F20" s="521" t="s">
        <v>563</v>
      </c>
      <c r="G20" s="525" t="s">
        <v>493</v>
      </c>
      <c r="H20" s="525">
        <v>23</v>
      </c>
      <c r="I20" s="526"/>
      <c r="J20" s="527" t="str">
        <f t="shared" si="0"/>
        <v>INCLUDED</v>
      </c>
    </row>
    <row r="21" spans="1:28" ht="47.25">
      <c r="A21" s="699">
        <v>4</v>
      </c>
      <c r="B21" s="525">
        <v>7000020568</v>
      </c>
      <c r="C21" s="525">
        <v>40</v>
      </c>
      <c r="D21" s="525" t="s">
        <v>554</v>
      </c>
      <c r="E21" s="525">
        <v>1000033696</v>
      </c>
      <c r="F21" s="521" t="s">
        <v>564</v>
      </c>
      <c r="G21" s="525" t="s">
        <v>493</v>
      </c>
      <c r="H21" s="525">
        <v>2376</v>
      </c>
      <c r="I21" s="526"/>
      <c r="J21" s="527" t="str">
        <f t="shared" si="0"/>
        <v>INCLUDED</v>
      </c>
    </row>
    <row r="22" spans="1:28" ht="31.5">
      <c r="A22" s="699">
        <v>5</v>
      </c>
      <c r="B22" s="525">
        <v>7000020568</v>
      </c>
      <c r="C22" s="525">
        <v>50</v>
      </c>
      <c r="D22" s="525" t="s">
        <v>555</v>
      </c>
      <c r="E22" s="525">
        <v>1000053285</v>
      </c>
      <c r="F22" s="521" t="s">
        <v>565</v>
      </c>
      <c r="G22" s="525" t="s">
        <v>493</v>
      </c>
      <c r="H22" s="525">
        <v>1188</v>
      </c>
      <c r="I22" s="526"/>
      <c r="J22" s="527" t="str">
        <f t="shared" si="0"/>
        <v>INCLUDED</v>
      </c>
    </row>
    <row r="23" spans="1:28" ht="31.5">
      <c r="A23" s="699">
        <v>6</v>
      </c>
      <c r="B23" s="525">
        <v>7000020568</v>
      </c>
      <c r="C23" s="525">
        <v>60</v>
      </c>
      <c r="D23" s="525" t="s">
        <v>556</v>
      </c>
      <c r="E23" s="525">
        <v>1000033674</v>
      </c>
      <c r="F23" s="521" t="s">
        <v>566</v>
      </c>
      <c r="G23" s="525" t="s">
        <v>493</v>
      </c>
      <c r="H23" s="525">
        <v>1188</v>
      </c>
      <c r="I23" s="526"/>
      <c r="J23" s="527" t="str">
        <f t="shared" si="0"/>
        <v>INCLUDED</v>
      </c>
    </row>
    <row r="24" spans="1:28" ht="31.5">
      <c r="A24" s="699">
        <v>7</v>
      </c>
      <c r="B24" s="525">
        <v>7000020568</v>
      </c>
      <c r="C24" s="525">
        <v>70</v>
      </c>
      <c r="D24" s="525" t="s">
        <v>557</v>
      </c>
      <c r="E24" s="525">
        <v>1000063980</v>
      </c>
      <c r="F24" s="521" t="s">
        <v>561</v>
      </c>
      <c r="G24" s="525" t="s">
        <v>484</v>
      </c>
      <c r="H24" s="525">
        <v>16.399999999999999</v>
      </c>
      <c r="I24" s="526"/>
      <c r="J24" s="527" t="str">
        <f t="shared" si="0"/>
        <v>INCLUDED</v>
      </c>
    </row>
    <row r="25" spans="1:28" ht="47.25">
      <c r="A25" s="699">
        <v>8</v>
      </c>
      <c r="B25" s="525">
        <v>7000020568</v>
      </c>
      <c r="C25" s="525">
        <v>80</v>
      </c>
      <c r="D25" s="525" t="s">
        <v>558</v>
      </c>
      <c r="E25" s="525">
        <v>1000033694</v>
      </c>
      <c r="F25" s="521" t="s">
        <v>562</v>
      </c>
      <c r="G25" s="525" t="s">
        <v>493</v>
      </c>
      <c r="H25" s="525">
        <v>7</v>
      </c>
      <c r="I25" s="526"/>
      <c r="J25" s="527" t="str">
        <f t="shared" si="0"/>
        <v>INCLUDED</v>
      </c>
    </row>
    <row r="26" spans="1:28" ht="47.25">
      <c r="A26" s="699">
        <v>9</v>
      </c>
      <c r="B26" s="525">
        <v>7000020568</v>
      </c>
      <c r="C26" s="525">
        <v>90</v>
      </c>
      <c r="D26" s="525" t="s">
        <v>558</v>
      </c>
      <c r="E26" s="525">
        <v>1000033695</v>
      </c>
      <c r="F26" s="521" t="s">
        <v>563</v>
      </c>
      <c r="G26" s="525" t="s">
        <v>493</v>
      </c>
      <c r="H26" s="525">
        <v>3</v>
      </c>
      <c r="I26" s="526"/>
      <c r="J26" s="527" t="str">
        <f t="shared" si="0"/>
        <v>INCLUDED</v>
      </c>
    </row>
    <row r="27" spans="1:28" ht="47.25">
      <c r="A27" s="699">
        <v>10</v>
      </c>
      <c r="B27" s="525">
        <v>7000020568</v>
      </c>
      <c r="C27" s="525">
        <v>100</v>
      </c>
      <c r="D27" s="525" t="s">
        <v>558</v>
      </c>
      <c r="E27" s="525">
        <v>1000033696</v>
      </c>
      <c r="F27" s="521" t="s">
        <v>564</v>
      </c>
      <c r="G27" s="525" t="s">
        <v>493</v>
      </c>
      <c r="H27" s="525">
        <v>144</v>
      </c>
      <c r="I27" s="526"/>
      <c r="J27" s="527" t="str">
        <f t="shared" si="0"/>
        <v>INCLUDED</v>
      </c>
    </row>
    <row r="28" spans="1:28" ht="31.5">
      <c r="A28" s="699">
        <v>11</v>
      </c>
      <c r="B28" s="525">
        <v>7000020568</v>
      </c>
      <c r="C28" s="525">
        <v>110</v>
      </c>
      <c r="D28" s="525" t="s">
        <v>559</v>
      </c>
      <c r="E28" s="525">
        <v>1000053285</v>
      </c>
      <c r="F28" s="521" t="s">
        <v>565</v>
      </c>
      <c r="G28" s="525" t="s">
        <v>493</v>
      </c>
      <c r="H28" s="525">
        <v>24</v>
      </c>
      <c r="I28" s="526"/>
      <c r="J28" s="527" t="str">
        <f t="shared" si="0"/>
        <v>INCLUDED</v>
      </c>
    </row>
    <row r="29" spans="1:28" ht="31.5">
      <c r="A29" s="699">
        <v>12</v>
      </c>
      <c r="B29" s="525">
        <v>7000020568</v>
      </c>
      <c r="C29" s="525">
        <v>120</v>
      </c>
      <c r="D29" s="525" t="s">
        <v>560</v>
      </c>
      <c r="E29" s="525">
        <v>1000033674</v>
      </c>
      <c r="F29" s="521" t="s">
        <v>566</v>
      </c>
      <c r="G29" s="525" t="s">
        <v>493</v>
      </c>
      <c r="H29" s="525">
        <v>24</v>
      </c>
      <c r="I29" s="526"/>
      <c r="J29" s="527" t="str">
        <f t="shared" si="0"/>
        <v>INCLUDED</v>
      </c>
    </row>
    <row r="30" spans="1:28" s="718" customFormat="1" ht="34.5" customHeight="1">
      <c r="A30" s="756" t="str">
        <f>'Sch-1'!A30</f>
        <v>II</v>
      </c>
      <c r="B30" s="757" t="str">
        <f>'Sch-1'!B30:D30</f>
        <v xml:space="preserve">Reconductoring 132kVS/C Mel-Zuan TL-I HTLS 900A  </v>
      </c>
      <c r="C30" s="754"/>
      <c r="D30" s="755"/>
      <c r="E30" s="720"/>
      <c r="F30" s="720"/>
      <c r="G30" s="720"/>
      <c r="H30" s="720"/>
      <c r="I30" s="720"/>
      <c r="J30" s="720"/>
      <c r="K30" s="716"/>
      <c r="L30" s="716"/>
      <c r="M30" s="716"/>
      <c r="N30" s="716"/>
      <c r="O30" s="716"/>
      <c r="P30" s="716"/>
      <c r="Q30" s="716"/>
      <c r="R30" s="717"/>
      <c r="S30" s="717"/>
      <c r="T30" s="717"/>
      <c r="U30" s="717"/>
      <c r="V30" s="717"/>
      <c r="W30" s="717"/>
      <c r="X30" s="717"/>
      <c r="Y30" s="717"/>
      <c r="Z30" s="717"/>
      <c r="AA30" s="717"/>
      <c r="AB30" s="717"/>
    </row>
    <row r="31" spans="1:28" ht="31.5">
      <c r="A31" s="699">
        <v>1</v>
      </c>
      <c r="B31" s="525">
        <v>7000020553</v>
      </c>
      <c r="C31" s="525">
        <v>10</v>
      </c>
      <c r="D31" s="525" t="s">
        <v>567</v>
      </c>
      <c r="E31" s="525">
        <v>1000064245</v>
      </c>
      <c r="F31" s="521" t="s">
        <v>575</v>
      </c>
      <c r="G31" s="525" t="s">
        <v>484</v>
      </c>
      <c r="H31" s="525">
        <v>30.884</v>
      </c>
      <c r="I31" s="526"/>
      <c r="J31" s="527" t="str">
        <f t="shared" ref="J31:J44" si="1">IF(I31=0, "INCLUDED", IF(ISERROR(I31*H31), I31, I31*H31))</f>
        <v>INCLUDED</v>
      </c>
    </row>
    <row r="32" spans="1:28" ht="47.25">
      <c r="A32" s="699">
        <v>2</v>
      </c>
      <c r="B32" s="525">
        <v>7000020553</v>
      </c>
      <c r="C32" s="525">
        <v>20</v>
      </c>
      <c r="D32" s="525" t="s">
        <v>568</v>
      </c>
      <c r="E32" s="525">
        <v>1000064627</v>
      </c>
      <c r="F32" s="521" t="s">
        <v>576</v>
      </c>
      <c r="G32" s="525" t="s">
        <v>493</v>
      </c>
      <c r="H32" s="525">
        <v>14</v>
      </c>
      <c r="I32" s="526"/>
      <c r="J32" s="527" t="str">
        <f t="shared" si="1"/>
        <v>INCLUDED</v>
      </c>
    </row>
    <row r="33" spans="1:28" ht="47.25">
      <c r="A33" s="699">
        <v>3</v>
      </c>
      <c r="B33" s="525">
        <v>7000020553</v>
      </c>
      <c r="C33" s="525">
        <v>30</v>
      </c>
      <c r="D33" s="525" t="s">
        <v>568</v>
      </c>
      <c r="E33" s="525">
        <v>1000064634</v>
      </c>
      <c r="F33" s="521" t="s">
        <v>577</v>
      </c>
      <c r="G33" s="525" t="s">
        <v>493</v>
      </c>
      <c r="H33" s="525">
        <v>4</v>
      </c>
      <c r="I33" s="526"/>
      <c r="J33" s="527" t="str">
        <f t="shared" si="1"/>
        <v>INCLUDED</v>
      </c>
    </row>
    <row r="34" spans="1:28" ht="47.25">
      <c r="A34" s="699">
        <v>4</v>
      </c>
      <c r="B34" s="525">
        <v>7000020553</v>
      </c>
      <c r="C34" s="525">
        <v>40</v>
      </c>
      <c r="D34" s="525" t="s">
        <v>568</v>
      </c>
      <c r="E34" s="525">
        <v>1000064656</v>
      </c>
      <c r="F34" s="521" t="s">
        <v>578</v>
      </c>
      <c r="G34" s="525" t="s">
        <v>493</v>
      </c>
      <c r="H34" s="525">
        <v>360</v>
      </c>
      <c r="I34" s="526"/>
      <c r="J34" s="527" t="str">
        <f t="shared" si="1"/>
        <v>INCLUDED</v>
      </c>
    </row>
    <row r="35" spans="1:28" ht="31.5">
      <c r="A35" s="699">
        <v>5</v>
      </c>
      <c r="B35" s="525">
        <v>7000020553</v>
      </c>
      <c r="C35" s="525">
        <v>50</v>
      </c>
      <c r="D35" s="525" t="s">
        <v>555</v>
      </c>
      <c r="E35" s="525">
        <v>1000053285</v>
      </c>
      <c r="F35" s="521" t="s">
        <v>565</v>
      </c>
      <c r="G35" s="525" t="s">
        <v>493</v>
      </c>
      <c r="H35" s="525">
        <v>180</v>
      </c>
      <c r="I35" s="526"/>
      <c r="J35" s="527" t="str">
        <f t="shared" si="1"/>
        <v>INCLUDED</v>
      </c>
    </row>
    <row r="36" spans="1:28" ht="31.5">
      <c r="A36" s="699">
        <v>6</v>
      </c>
      <c r="B36" s="525">
        <v>7000020553</v>
      </c>
      <c r="C36" s="525">
        <v>60</v>
      </c>
      <c r="D36" s="525" t="s">
        <v>569</v>
      </c>
      <c r="E36" s="525">
        <v>1000064657</v>
      </c>
      <c r="F36" s="521" t="s">
        <v>579</v>
      </c>
      <c r="G36" s="525" t="s">
        <v>493</v>
      </c>
      <c r="H36" s="525">
        <v>180</v>
      </c>
      <c r="I36" s="526"/>
      <c r="J36" s="527" t="str">
        <f t="shared" si="1"/>
        <v>INCLUDED</v>
      </c>
    </row>
    <row r="37" spans="1:28" ht="31.5">
      <c r="A37" s="699">
        <v>7</v>
      </c>
      <c r="B37" s="525">
        <v>7000020553</v>
      </c>
      <c r="C37" s="525">
        <v>70</v>
      </c>
      <c r="D37" s="525" t="s">
        <v>570</v>
      </c>
      <c r="E37" s="525">
        <v>1000064245</v>
      </c>
      <c r="F37" s="521" t="s">
        <v>575</v>
      </c>
      <c r="G37" s="525" t="s">
        <v>484</v>
      </c>
      <c r="H37" s="525">
        <v>5</v>
      </c>
      <c r="I37" s="526"/>
      <c r="J37" s="527" t="str">
        <f t="shared" si="1"/>
        <v>INCLUDED</v>
      </c>
    </row>
    <row r="38" spans="1:28" ht="47.25">
      <c r="A38" s="699">
        <v>8</v>
      </c>
      <c r="B38" s="525">
        <v>7000020553</v>
      </c>
      <c r="C38" s="525">
        <v>80</v>
      </c>
      <c r="D38" s="525" t="s">
        <v>571</v>
      </c>
      <c r="E38" s="525">
        <v>1000064627</v>
      </c>
      <c r="F38" s="521" t="s">
        <v>576</v>
      </c>
      <c r="G38" s="525" t="s">
        <v>493</v>
      </c>
      <c r="H38" s="525">
        <v>2</v>
      </c>
      <c r="I38" s="526"/>
      <c r="J38" s="527" t="str">
        <f t="shared" si="1"/>
        <v>INCLUDED</v>
      </c>
    </row>
    <row r="39" spans="1:28" ht="47.25">
      <c r="A39" s="699">
        <v>9</v>
      </c>
      <c r="B39" s="525">
        <v>7000020553</v>
      </c>
      <c r="C39" s="525">
        <v>90</v>
      </c>
      <c r="D39" s="525" t="s">
        <v>571</v>
      </c>
      <c r="E39" s="525">
        <v>1000064634</v>
      </c>
      <c r="F39" s="521" t="s">
        <v>577</v>
      </c>
      <c r="G39" s="525" t="s">
        <v>493</v>
      </c>
      <c r="H39" s="525">
        <v>1</v>
      </c>
      <c r="I39" s="526"/>
      <c r="J39" s="527" t="str">
        <f t="shared" si="1"/>
        <v>INCLUDED</v>
      </c>
    </row>
    <row r="40" spans="1:28" ht="47.25">
      <c r="A40" s="699">
        <v>10</v>
      </c>
      <c r="B40" s="525">
        <v>7000020553</v>
      </c>
      <c r="C40" s="525">
        <v>100</v>
      </c>
      <c r="D40" s="525" t="s">
        <v>571</v>
      </c>
      <c r="E40" s="525">
        <v>1000064656</v>
      </c>
      <c r="F40" s="521" t="s">
        <v>578</v>
      </c>
      <c r="G40" s="525" t="s">
        <v>493</v>
      </c>
      <c r="H40" s="525">
        <v>36</v>
      </c>
      <c r="I40" s="526"/>
      <c r="J40" s="527" t="str">
        <f t="shared" si="1"/>
        <v>INCLUDED</v>
      </c>
    </row>
    <row r="41" spans="1:28" ht="31.5">
      <c r="A41" s="699">
        <v>11</v>
      </c>
      <c r="B41" s="525">
        <v>7000020553</v>
      </c>
      <c r="C41" s="525">
        <v>110</v>
      </c>
      <c r="D41" s="525" t="s">
        <v>559</v>
      </c>
      <c r="E41" s="525">
        <v>1000053285</v>
      </c>
      <c r="F41" s="521" t="s">
        <v>565</v>
      </c>
      <c r="G41" s="525" t="s">
        <v>493</v>
      </c>
      <c r="H41" s="525">
        <v>3</v>
      </c>
      <c r="I41" s="526"/>
      <c r="J41" s="527" t="str">
        <f t="shared" si="1"/>
        <v>INCLUDED</v>
      </c>
    </row>
    <row r="42" spans="1:28" ht="31.5">
      <c r="A42" s="699">
        <v>12</v>
      </c>
      <c r="B42" s="525">
        <v>7000020553</v>
      </c>
      <c r="C42" s="525">
        <v>120</v>
      </c>
      <c r="D42" s="525" t="s">
        <v>572</v>
      </c>
      <c r="E42" s="525">
        <v>1000064657</v>
      </c>
      <c r="F42" s="521" t="s">
        <v>579</v>
      </c>
      <c r="G42" s="525" t="s">
        <v>493</v>
      </c>
      <c r="H42" s="525">
        <v>6</v>
      </c>
      <c r="I42" s="526"/>
      <c r="J42" s="527" t="str">
        <f t="shared" si="1"/>
        <v>INCLUDED</v>
      </c>
    </row>
    <row r="43" spans="1:28" ht="31.5">
      <c r="A43" s="699">
        <v>13</v>
      </c>
      <c r="B43" s="525">
        <v>7000020553</v>
      </c>
      <c r="C43" s="525">
        <v>150</v>
      </c>
      <c r="D43" s="525" t="s">
        <v>573</v>
      </c>
      <c r="E43" s="525">
        <v>1000009321</v>
      </c>
      <c r="F43" s="521" t="s">
        <v>580</v>
      </c>
      <c r="G43" s="525" t="s">
        <v>481</v>
      </c>
      <c r="H43" s="525">
        <v>174</v>
      </c>
      <c r="I43" s="526"/>
      <c r="J43" s="527" t="str">
        <f t="shared" si="1"/>
        <v>INCLUDED</v>
      </c>
    </row>
    <row r="44" spans="1:28" ht="31.5">
      <c r="A44" s="699">
        <v>14</v>
      </c>
      <c r="B44" s="525">
        <v>7000020553</v>
      </c>
      <c r="C44" s="525">
        <v>160</v>
      </c>
      <c r="D44" s="525" t="s">
        <v>574</v>
      </c>
      <c r="E44" s="525">
        <v>1000009321</v>
      </c>
      <c r="F44" s="521" t="s">
        <v>580</v>
      </c>
      <c r="G44" s="525" t="s">
        <v>481</v>
      </c>
      <c r="H44" s="525">
        <v>17</v>
      </c>
      <c r="I44" s="526"/>
      <c r="J44" s="527" t="str">
        <f t="shared" si="1"/>
        <v>INCLUDED</v>
      </c>
    </row>
    <row r="45" spans="1:28" s="718" customFormat="1" ht="34.5" customHeight="1">
      <c r="A45" s="756" t="str">
        <f>'Sch-1'!A45</f>
        <v>III</v>
      </c>
      <c r="B45" s="757" t="str">
        <f>'Sch-1'!B45:D45</f>
        <v xml:space="preserve">NEW HTLS TL 1 km (approx) for shifting of exsisting bay to new bay at Melriat SS.              </v>
      </c>
      <c r="C45" s="754"/>
      <c r="D45" s="755"/>
      <c r="E45" s="720"/>
      <c r="F45" s="720"/>
      <c r="G45" s="720"/>
      <c r="H45" s="720"/>
      <c r="I45" s="720"/>
      <c r="J45" s="720"/>
      <c r="K45" s="716"/>
      <c r="L45" s="716"/>
      <c r="M45" s="716"/>
      <c r="N45" s="716"/>
      <c r="O45" s="716"/>
      <c r="P45" s="716"/>
      <c r="Q45" s="716"/>
      <c r="R45" s="717"/>
      <c r="S45" s="717"/>
      <c r="T45" s="717"/>
      <c r="U45" s="717"/>
      <c r="V45" s="717"/>
      <c r="W45" s="717"/>
      <c r="X45" s="717"/>
      <c r="Y45" s="717"/>
      <c r="Z45" s="717"/>
      <c r="AA45" s="717"/>
      <c r="AB45" s="717"/>
    </row>
    <row r="46" spans="1:28" ht="47.25">
      <c r="A46" s="699">
        <v>1</v>
      </c>
      <c r="B46" s="525">
        <v>7000020553</v>
      </c>
      <c r="C46" s="525">
        <v>280</v>
      </c>
      <c r="D46" s="525" t="s">
        <v>581</v>
      </c>
      <c r="E46" s="525">
        <v>1000015274</v>
      </c>
      <c r="F46" s="521" t="s">
        <v>589</v>
      </c>
      <c r="G46" s="525" t="s">
        <v>496</v>
      </c>
      <c r="H46" s="525">
        <v>4.8090000000000002</v>
      </c>
      <c r="I46" s="526"/>
      <c r="J46" s="527" t="str">
        <f t="shared" si="0"/>
        <v>INCLUDED</v>
      </c>
    </row>
    <row r="47" spans="1:28" ht="47.25">
      <c r="A47" s="699">
        <v>2</v>
      </c>
      <c r="B47" s="525">
        <v>7000020553</v>
      </c>
      <c r="C47" s="525">
        <v>290</v>
      </c>
      <c r="D47" s="525" t="s">
        <v>581</v>
      </c>
      <c r="E47" s="525">
        <v>1000015276</v>
      </c>
      <c r="F47" s="521" t="s">
        <v>590</v>
      </c>
      <c r="G47" s="525" t="s">
        <v>496</v>
      </c>
      <c r="H47" s="525">
        <v>0.44</v>
      </c>
      <c r="I47" s="526"/>
      <c r="J47" s="527" t="str">
        <f t="shared" si="0"/>
        <v>INCLUDED</v>
      </c>
    </row>
    <row r="48" spans="1:28" ht="31.5">
      <c r="A48" s="699">
        <v>3</v>
      </c>
      <c r="B48" s="525">
        <v>7000020553</v>
      </c>
      <c r="C48" s="525">
        <v>300</v>
      </c>
      <c r="D48" s="525" t="s">
        <v>581</v>
      </c>
      <c r="E48" s="525">
        <v>1000013472</v>
      </c>
      <c r="F48" s="521" t="s">
        <v>591</v>
      </c>
      <c r="G48" s="525" t="s">
        <v>496</v>
      </c>
      <c r="H48" s="525">
        <v>0.34699999999999998</v>
      </c>
      <c r="I48" s="526"/>
      <c r="J48" s="527" t="str">
        <f t="shared" si="0"/>
        <v>INCLUDED</v>
      </c>
    </row>
    <row r="49" spans="1:10" ht="31.5">
      <c r="A49" s="699">
        <v>4</v>
      </c>
      <c r="B49" s="525">
        <v>7000020553</v>
      </c>
      <c r="C49" s="525">
        <v>310</v>
      </c>
      <c r="D49" s="525" t="s">
        <v>581</v>
      </c>
      <c r="E49" s="525">
        <v>1000007847</v>
      </c>
      <c r="F49" s="521" t="s">
        <v>592</v>
      </c>
      <c r="G49" s="525" t="s">
        <v>496</v>
      </c>
      <c r="H49" s="525">
        <v>1.0999999999999999E-2</v>
      </c>
      <c r="I49" s="526"/>
      <c r="J49" s="527" t="str">
        <f t="shared" si="0"/>
        <v>INCLUDED</v>
      </c>
    </row>
    <row r="50" spans="1:10" ht="47.25">
      <c r="A50" s="699">
        <v>5</v>
      </c>
      <c r="B50" s="525">
        <v>7000020553</v>
      </c>
      <c r="C50" s="525">
        <v>320</v>
      </c>
      <c r="D50" s="525" t="s">
        <v>581</v>
      </c>
      <c r="E50" s="525">
        <v>1000013391</v>
      </c>
      <c r="F50" s="521" t="s">
        <v>593</v>
      </c>
      <c r="G50" s="525" t="s">
        <v>496</v>
      </c>
      <c r="H50" s="525">
        <v>2.2200000000000002</v>
      </c>
      <c r="I50" s="526"/>
      <c r="J50" s="527" t="str">
        <f t="shared" si="0"/>
        <v>INCLUDED</v>
      </c>
    </row>
    <row r="51" spans="1:10" ht="47.25">
      <c r="A51" s="699">
        <v>6</v>
      </c>
      <c r="B51" s="525">
        <v>7000020553</v>
      </c>
      <c r="C51" s="525">
        <v>330</v>
      </c>
      <c r="D51" s="525" t="s">
        <v>581</v>
      </c>
      <c r="E51" s="525">
        <v>1000013393</v>
      </c>
      <c r="F51" s="521" t="s">
        <v>594</v>
      </c>
      <c r="G51" s="525" t="s">
        <v>496</v>
      </c>
      <c r="H51" s="525">
        <v>0.29699999999999999</v>
      </c>
      <c r="I51" s="526"/>
      <c r="J51" s="527" t="str">
        <f t="shared" si="0"/>
        <v>INCLUDED</v>
      </c>
    </row>
    <row r="52" spans="1:10" ht="31.5">
      <c r="A52" s="699">
        <v>7</v>
      </c>
      <c r="B52" s="525">
        <v>7000020553</v>
      </c>
      <c r="C52" s="525">
        <v>340</v>
      </c>
      <c r="D52" s="525" t="s">
        <v>582</v>
      </c>
      <c r="E52" s="525">
        <v>1000010003</v>
      </c>
      <c r="F52" s="521" t="s">
        <v>595</v>
      </c>
      <c r="G52" s="525" t="s">
        <v>481</v>
      </c>
      <c r="H52" s="525">
        <v>1</v>
      </c>
      <c r="I52" s="526"/>
      <c r="J52" s="527" t="str">
        <f t="shared" si="0"/>
        <v>INCLUDED</v>
      </c>
    </row>
    <row r="53" spans="1:10" ht="31.5">
      <c r="A53" s="699">
        <v>8</v>
      </c>
      <c r="B53" s="525">
        <v>7000020553</v>
      </c>
      <c r="C53" s="525">
        <v>350</v>
      </c>
      <c r="D53" s="525" t="s">
        <v>582</v>
      </c>
      <c r="E53" s="525">
        <v>1000019717</v>
      </c>
      <c r="F53" s="521" t="s">
        <v>596</v>
      </c>
      <c r="G53" s="525" t="s">
        <v>481</v>
      </c>
      <c r="H53" s="525">
        <v>1</v>
      </c>
      <c r="I53" s="526"/>
      <c r="J53" s="527" t="str">
        <f t="shared" si="0"/>
        <v>INCLUDED</v>
      </c>
    </row>
    <row r="54" spans="1:10" ht="31.5">
      <c r="A54" s="699">
        <v>9</v>
      </c>
      <c r="B54" s="525">
        <v>7000020553</v>
      </c>
      <c r="C54" s="525">
        <v>360</v>
      </c>
      <c r="D54" s="525" t="s">
        <v>583</v>
      </c>
      <c r="E54" s="525">
        <v>1000032562</v>
      </c>
      <c r="F54" s="521" t="s">
        <v>597</v>
      </c>
      <c r="G54" s="525" t="s">
        <v>481</v>
      </c>
      <c r="H54" s="525">
        <v>1</v>
      </c>
      <c r="I54" s="526"/>
      <c r="J54" s="527" t="str">
        <f t="shared" si="0"/>
        <v>INCLUDED</v>
      </c>
    </row>
    <row r="55" spans="1:10" ht="31.5">
      <c r="A55" s="699">
        <v>10</v>
      </c>
      <c r="B55" s="525">
        <v>7000020553</v>
      </c>
      <c r="C55" s="525">
        <v>370</v>
      </c>
      <c r="D55" s="525" t="s">
        <v>583</v>
      </c>
      <c r="E55" s="525">
        <v>1000015969</v>
      </c>
      <c r="F55" s="521" t="s">
        <v>598</v>
      </c>
      <c r="G55" s="525" t="s">
        <v>481</v>
      </c>
      <c r="H55" s="525">
        <v>1</v>
      </c>
      <c r="I55" s="526"/>
      <c r="J55" s="527" t="str">
        <f t="shared" si="0"/>
        <v>INCLUDED</v>
      </c>
    </row>
    <row r="56" spans="1:10" ht="31.5">
      <c r="A56" s="699">
        <v>11</v>
      </c>
      <c r="B56" s="525">
        <v>7000020553</v>
      </c>
      <c r="C56" s="525">
        <v>380</v>
      </c>
      <c r="D56" s="525" t="s">
        <v>583</v>
      </c>
      <c r="E56" s="525">
        <v>1000017508</v>
      </c>
      <c r="F56" s="521" t="s">
        <v>599</v>
      </c>
      <c r="G56" s="525" t="s">
        <v>493</v>
      </c>
      <c r="H56" s="525">
        <v>1</v>
      </c>
      <c r="I56" s="526"/>
      <c r="J56" s="527" t="str">
        <f t="shared" si="0"/>
        <v>INCLUDED</v>
      </c>
    </row>
    <row r="57" spans="1:10" ht="31.5">
      <c r="A57" s="699">
        <v>12</v>
      </c>
      <c r="B57" s="525">
        <v>7000020553</v>
      </c>
      <c r="C57" s="525">
        <v>390</v>
      </c>
      <c r="D57" s="525" t="s">
        <v>583</v>
      </c>
      <c r="E57" s="525">
        <v>1000006779</v>
      </c>
      <c r="F57" s="521" t="s">
        <v>600</v>
      </c>
      <c r="G57" s="525" t="s">
        <v>493</v>
      </c>
      <c r="H57" s="525">
        <v>1</v>
      </c>
      <c r="I57" s="526"/>
      <c r="J57" s="527" t="str">
        <f t="shared" si="0"/>
        <v>INCLUDED</v>
      </c>
    </row>
    <row r="58" spans="1:10" ht="31.5">
      <c r="A58" s="699">
        <v>13</v>
      </c>
      <c r="B58" s="525">
        <v>7000020553</v>
      </c>
      <c r="C58" s="525">
        <v>400</v>
      </c>
      <c r="D58" s="525" t="s">
        <v>584</v>
      </c>
      <c r="E58" s="525">
        <v>1000063980</v>
      </c>
      <c r="F58" s="521" t="s">
        <v>561</v>
      </c>
      <c r="G58" s="525" t="s">
        <v>484</v>
      </c>
      <c r="H58" s="525">
        <v>3.03</v>
      </c>
      <c r="I58" s="526"/>
      <c r="J58" s="527" t="str">
        <f t="shared" si="0"/>
        <v>INCLUDED</v>
      </c>
    </row>
    <row r="59" spans="1:10">
      <c r="A59" s="699">
        <v>14</v>
      </c>
      <c r="B59" s="525">
        <v>7000020553</v>
      </c>
      <c r="C59" s="525">
        <v>410</v>
      </c>
      <c r="D59" s="525" t="s">
        <v>585</v>
      </c>
      <c r="E59" s="525">
        <v>1000033771</v>
      </c>
      <c r="F59" s="521" t="s">
        <v>601</v>
      </c>
      <c r="G59" s="525" t="s">
        <v>493</v>
      </c>
      <c r="H59" s="525">
        <v>6</v>
      </c>
      <c r="I59" s="526"/>
      <c r="J59" s="527" t="str">
        <f t="shared" si="0"/>
        <v>INCLUDED</v>
      </c>
    </row>
    <row r="60" spans="1:10" ht="31.5">
      <c r="A60" s="699">
        <v>15</v>
      </c>
      <c r="B60" s="525">
        <v>7000020528</v>
      </c>
      <c r="C60" s="525">
        <v>10</v>
      </c>
      <c r="D60" s="525" t="s">
        <v>586</v>
      </c>
      <c r="E60" s="525">
        <v>1000053285</v>
      </c>
      <c r="F60" s="521" t="s">
        <v>565</v>
      </c>
      <c r="G60" s="525" t="s">
        <v>493</v>
      </c>
      <c r="H60" s="525">
        <v>6</v>
      </c>
      <c r="I60" s="526"/>
      <c r="J60" s="527" t="str">
        <f t="shared" si="0"/>
        <v>INCLUDED</v>
      </c>
    </row>
    <row r="61" spans="1:10" ht="31.5">
      <c r="A61" s="699">
        <v>16</v>
      </c>
      <c r="B61" s="525">
        <v>7000020528</v>
      </c>
      <c r="C61" s="525">
        <v>20</v>
      </c>
      <c r="D61" s="525" t="s">
        <v>586</v>
      </c>
      <c r="E61" s="525">
        <v>1000033674</v>
      </c>
      <c r="F61" s="521" t="s">
        <v>566</v>
      </c>
      <c r="G61" s="525" t="s">
        <v>493</v>
      </c>
      <c r="H61" s="525">
        <v>6</v>
      </c>
      <c r="I61" s="526"/>
      <c r="J61" s="527" t="str">
        <f t="shared" si="0"/>
        <v>INCLUDED</v>
      </c>
    </row>
    <row r="62" spans="1:10" ht="31.5">
      <c r="A62" s="699">
        <v>17</v>
      </c>
      <c r="B62" s="525">
        <v>7000020553</v>
      </c>
      <c r="C62" s="525">
        <v>430</v>
      </c>
      <c r="D62" s="525" t="s">
        <v>587</v>
      </c>
      <c r="E62" s="525">
        <v>1000015514</v>
      </c>
      <c r="F62" s="521" t="s">
        <v>602</v>
      </c>
      <c r="G62" s="525" t="s">
        <v>481</v>
      </c>
      <c r="H62" s="525">
        <v>2</v>
      </c>
      <c r="I62" s="526"/>
      <c r="J62" s="527" t="str">
        <f t="shared" si="0"/>
        <v>INCLUDED</v>
      </c>
    </row>
    <row r="63" spans="1:10" ht="31.5">
      <c r="A63" s="699">
        <v>18</v>
      </c>
      <c r="B63" s="525">
        <v>7000020553</v>
      </c>
      <c r="C63" s="525">
        <v>440</v>
      </c>
      <c r="D63" s="525" t="s">
        <v>587</v>
      </c>
      <c r="E63" s="525">
        <v>1000018444</v>
      </c>
      <c r="F63" s="521" t="s">
        <v>603</v>
      </c>
      <c r="G63" s="525" t="s">
        <v>481</v>
      </c>
      <c r="H63" s="525">
        <v>1</v>
      </c>
      <c r="I63" s="526"/>
      <c r="J63" s="527" t="str">
        <f t="shared" si="0"/>
        <v>INCLUDED</v>
      </c>
    </row>
    <row r="64" spans="1:10" ht="31.5">
      <c r="A64" s="699">
        <v>19</v>
      </c>
      <c r="B64" s="525">
        <v>7000020553</v>
      </c>
      <c r="C64" s="525">
        <v>450</v>
      </c>
      <c r="D64" s="525" t="s">
        <v>587</v>
      </c>
      <c r="E64" s="525">
        <v>1000022432</v>
      </c>
      <c r="F64" s="521" t="s">
        <v>604</v>
      </c>
      <c r="G64" s="525" t="s">
        <v>481</v>
      </c>
      <c r="H64" s="525">
        <v>12</v>
      </c>
      <c r="I64" s="526"/>
      <c r="J64" s="527" t="str">
        <f t="shared" si="0"/>
        <v>INCLUDED</v>
      </c>
    </row>
    <row r="65" spans="1:28" ht="31.5">
      <c r="A65" s="699">
        <v>20</v>
      </c>
      <c r="B65" s="525">
        <v>7000020553</v>
      </c>
      <c r="C65" s="525">
        <v>550</v>
      </c>
      <c r="D65" s="525" t="s">
        <v>588</v>
      </c>
      <c r="E65" s="525">
        <v>1000031039</v>
      </c>
      <c r="F65" s="521" t="s">
        <v>605</v>
      </c>
      <c r="G65" s="525" t="s">
        <v>493</v>
      </c>
      <c r="H65" s="525">
        <v>1</v>
      </c>
      <c r="I65" s="526"/>
      <c r="J65" s="527" t="str">
        <f t="shared" si="0"/>
        <v>INCLUDED</v>
      </c>
    </row>
    <row r="66" spans="1:28">
      <c r="A66" s="699">
        <v>21</v>
      </c>
      <c r="B66" s="525">
        <v>7000020553</v>
      </c>
      <c r="C66" s="525">
        <v>560</v>
      </c>
      <c r="D66" s="525" t="s">
        <v>588</v>
      </c>
      <c r="E66" s="525">
        <v>1000033146</v>
      </c>
      <c r="F66" s="521" t="s">
        <v>606</v>
      </c>
      <c r="G66" s="525" t="s">
        <v>493</v>
      </c>
      <c r="H66" s="525">
        <v>1</v>
      </c>
      <c r="I66" s="526"/>
      <c r="J66" s="527" t="str">
        <f t="shared" si="0"/>
        <v>INCLUDED</v>
      </c>
    </row>
    <row r="67" spans="1:28">
      <c r="A67" s="699">
        <v>22</v>
      </c>
      <c r="B67" s="525">
        <v>7000020553</v>
      </c>
      <c r="C67" s="525">
        <v>570</v>
      </c>
      <c r="D67" s="525" t="s">
        <v>588</v>
      </c>
      <c r="E67" s="525">
        <v>1000022417</v>
      </c>
      <c r="F67" s="521" t="s">
        <v>607</v>
      </c>
      <c r="G67" s="525" t="s">
        <v>481</v>
      </c>
      <c r="H67" s="525">
        <v>4</v>
      </c>
      <c r="I67" s="526"/>
      <c r="J67" s="527" t="str">
        <f t="shared" si="0"/>
        <v>INCLUDED</v>
      </c>
    </row>
    <row r="68" spans="1:28">
      <c r="A68" s="699">
        <v>23</v>
      </c>
      <c r="B68" s="525">
        <v>7000020553</v>
      </c>
      <c r="C68" s="525">
        <v>580</v>
      </c>
      <c r="D68" s="525" t="s">
        <v>588</v>
      </c>
      <c r="E68" s="525">
        <v>1000010817</v>
      </c>
      <c r="F68" s="521" t="s">
        <v>608</v>
      </c>
      <c r="G68" s="525" t="s">
        <v>481</v>
      </c>
      <c r="H68" s="525">
        <v>33</v>
      </c>
      <c r="I68" s="526"/>
      <c r="J68" s="527" t="str">
        <f t="shared" si="0"/>
        <v>INCLUDED</v>
      </c>
    </row>
    <row r="69" spans="1:28">
      <c r="A69" s="699">
        <v>24</v>
      </c>
      <c r="B69" s="525">
        <v>7000020553</v>
      </c>
      <c r="C69" s="525">
        <v>590</v>
      </c>
      <c r="D69" s="525" t="s">
        <v>588</v>
      </c>
      <c r="E69" s="525">
        <v>1000014198</v>
      </c>
      <c r="F69" s="521" t="s">
        <v>609</v>
      </c>
      <c r="G69" s="525" t="s">
        <v>481</v>
      </c>
      <c r="H69" s="525">
        <v>2</v>
      </c>
      <c r="I69" s="526"/>
      <c r="J69" s="527" t="str">
        <f t="shared" ref="J69" si="2">IF(I69=0, "INCLUDED", IF(ISERROR(I69*H69), I69, I69*H69))</f>
        <v>INCLUDED</v>
      </c>
    </row>
    <row r="70" spans="1:28">
      <c r="A70" s="699">
        <v>25</v>
      </c>
      <c r="B70" s="525">
        <v>7000020553</v>
      </c>
      <c r="C70" s="525">
        <v>600</v>
      </c>
      <c r="D70" s="525" t="s">
        <v>588</v>
      </c>
      <c r="E70" s="525">
        <v>1000030940</v>
      </c>
      <c r="F70" s="521" t="s">
        <v>610</v>
      </c>
      <c r="G70" s="525" t="s">
        <v>484</v>
      </c>
      <c r="H70" s="525">
        <v>2</v>
      </c>
      <c r="I70" s="526"/>
      <c r="J70" s="527" t="str">
        <f t="shared" ref="J70:J97" si="3">IF(I70=0, "INCLUDED", IF(ISERROR(I70*H70), I70, I70*H70))</f>
        <v>INCLUDED</v>
      </c>
    </row>
    <row r="71" spans="1:28" s="718" customFormat="1" ht="34.5" customHeight="1">
      <c r="A71" s="756" t="str">
        <f>'Sch-1'!A71</f>
        <v>IV</v>
      </c>
      <c r="B71" s="757" t="str">
        <f>'Sch-1'!B71:D71</f>
        <v xml:space="preserve">132kV Bay Upgradation-Zuangtui S/S      </v>
      </c>
      <c r="C71" s="754"/>
      <c r="D71" s="755"/>
      <c r="E71" s="720"/>
      <c r="F71" s="720"/>
      <c r="G71" s="720"/>
      <c r="H71" s="720"/>
      <c r="I71" s="720"/>
      <c r="J71" s="720"/>
      <c r="K71" s="716"/>
      <c r="L71" s="716"/>
      <c r="M71" s="716"/>
      <c r="N71" s="716"/>
      <c r="O71" s="716"/>
      <c r="P71" s="716"/>
      <c r="Q71" s="716"/>
      <c r="R71" s="717"/>
      <c r="S71" s="717"/>
      <c r="T71" s="717"/>
      <c r="U71" s="717"/>
      <c r="V71" s="717"/>
      <c r="W71" s="717"/>
      <c r="X71" s="717"/>
      <c r="Y71" s="717"/>
      <c r="Z71" s="717"/>
      <c r="AA71" s="717"/>
      <c r="AB71" s="717"/>
    </row>
    <row r="72" spans="1:28">
      <c r="A72" s="699">
        <v>1</v>
      </c>
      <c r="B72" s="525">
        <v>7000020553</v>
      </c>
      <c r="C72" s="525">
        <v>620</v>
      </c>
      <c r="D72" s="525" t="s">
        <v>611</v>
      </c>
      <c r="E72" s="525">
        <v>1000000933</v>
      </c>
      <c r="F72" s="521" t="s">
        <v>614</v>
      </c>
      <c r="G72" s="525" t="s">
        <v>481</v>
      </c>
      <c r="H72" s="525">
        <v>3</v>
      </c>
      <c r="I72" s="526"/>
      <c r="J72" s="527" t="str">
        <f t="shared" si="3"/>
        <v>INCLUDED</v>
      </c>
    </row>
    <row r="73" spans="1:28" ht="31.5">
      <c r="A73" s="699">
        <v>2</v>
      </c>
      <c r="B73" s="525">
        <v>7000020553</v>
      </c>
      <c r="C73" s="525">
        <v>630</v>
      </c>
      <c r="D73" s="525" t="s">
        <v>611</v>
      </c>
      <c r="E73" s="525">
        <v>1000011240</v>
      </c>
      <c r="F73" s="521" t="s">
        <v>615</v>
      </c>
      <c r="G73" s="525" t="s">
        <v>493</v>
      </c>
      <c r="H73" s="525">
        <v>1</v>
      </c>
      <c r="I73" s="526"/>
      <c r="J73" s="527" t="str">
        <f t="shared" si="3"/>
        <v>INCLUDED</v>
      </c>
    </row>
    <row r="74" spans="1:28" ht="47.25">
      <c r="A74" s="699">
        <v>3</v>
      </c>
      <c r="B74" s="525">
        <v>7000020553</v>
      </c>
      <c r="C74" s="525">
        <v>650</v>
      </c>
      <c r="D74" s="525" t="s">
        <v>612</v>
      </c>
      <c r="E74" s="525">
        <v>1000015954</v>
      </c>
      <c r="F74" s="521" t="s">
        <v>495</v>
      </c>
      <c r="G74" s="525" t="s">
        <v>496</v>
      </c>
      <c r="H74" s="525">
        <v>0.15</v>
      </c>
      <c r="I74" s="526"/>
      <c r="J74" s="527" t="str">
        <f t="shared" si="3"/>
        <v>INCLUDED</v>
      </c>
    </row>
    <row r="75" spans="1:28" ht="31.5">
      <c r="A75" s="699">
        <v>4</v>
      </c>
      <c r="B75" s="525">
        <v>7000020553</v>
      </c>
      <c r="C75" s="525">
        <v>660</v>
      </c>
      <c r="D75" s="525" t="s">
        <v>612</v>
      </c>
      <c r="E75" s="525">
        <v>1000011713</v>
      </c>
      <c r="F75" s="521" t="s">
        <v>498</v>
      </c>
      <c r="G75" s="525" t="s">
        <v>496</v>
      </c>
      <c r="H75" s="525">
        <v>0.05</v>
      </c>
      <c r="I75" s="526"/>
      <c r="J75" s="527" t="str">
        <f t="shared" si="3"/>
        <v>INCLUDED</v>
      </c>
    </row>
    <row r="76" spans="1:28">
      <c r="A76" s="699">
        <v>5</v>
      </c>
      <c r="B76" s="525">
        <v>7000020553</v>
      </c>
      <c r="C76" s="525">
        <v>680</v>
      </c>
      <c r="D76" s="525" t="s">
        <v>613</v>
      </c>
      <c r="E76" s="525">
        <v>1000000933</v>
      </c>
      <c r="F76" s="521" t="s">
        <v>614</v>
      </c>
      <c r="G76" s="525" t="s">
        <v>481</v>
      </c>
      <c r="H76" s="525">
        <v>1</v>
      </c>
      <c r="I76" s="526"/>
      <c r="J76" s="527" t="str">
        <f t="shared" si="3"/>
        <v>INCLUDED</v>
      </c>
    </row>
    <row r="77" spans="1:28" s="718" customFormat="1" ht="34.5" customHeight="1">
      <c r="A77" s="756" t="str">
        <f>'Sch-1'!A77</f>
        <v>V</v>
      </c>
      <c r="B77" s="757" t="str">
        <f>'Sch-1'!B77:D77</f>
        <v xml:space="preserve">Extension of 132KV Melriat GIS               </v>
      </c>
      <c r="C77" s="754"/>
      <c r="D77" s="755"/>
      <c r="E77" s="720"/>
      <c r="F77" s="720"/>
      <c r="G77" s="720"/>
      <c r="H77" s="720"/>
      <c r="I77" s="720"/>
      <c r="J77" s="720"/>
      <c r="K77" s="716"/>
      <c r="L77" s="716"/>
      <c r="M77" s="716"/>
      <c r="N77" s="716"/>
      <c r="O77" s="716"/>
      <c r="P77" s="716"/>
      <c r="Q77" s="716"/>
      <c r="R77" s="717"/>
      <c r="S77" s="717"/>
      <c r="T77" s="717"/>
      <c r="U77" s="717"/>
      <c r="V77" s="717"/>
      <c r="W77" s="717"/>
      <c r="X77" s="717"/>
      <c r="Y77" s="717"/>
      <c r="Z77" s="717"/>
      <c r="AA77" s="717"/>
      <c r="AB77" s="717"/>
    </row>
    <row r="78" spans="1:28" ht="31.5">
      <c r="A78" s="699">
        <v>1</v>
      </c>
      <c r="B78" s="525">
        <v>7000020553</v>
      </c>
      <c r="C78" s="525">
        <v>690</v>
      </c>
      <c r="D78" s="525" t="s">
        <v>616</v>
      </c>
      <c r="E78" s="525">
        <v>1000032373</v>
      </c>
      <c r="F78" s="521" t="s">
        <v>626</v>
      </c>
      <c r="G78" s="525" t="s">
        <v>493</v>
      </c>
      <c r="H78" s="525">
        <v>1</v>
      </c>
      <c r="I78" s="526"/>
      <c r="J78" s="527" t="str">
        <f t="shared" si="3"/>
        <v>INCLUDED</v>
      </c>
    </row>
    <row r="79" spans="1:28" ht="31.5">
      <c r="A79" s="699">
        <v>2</v>
      </c>
      <c r="B79" s="525">
        <v>7000020553</v>
      </c>
      <c r="C79" s="525">
        <v>700</v>
      </c>
      <c r="D79" s="525" t="s">
        <v>616</v>
      </c>
      <c r="E79" s="525">
        <v>1000032751</v>
      </c>
      <c r="F79" s="521" t="s">
        <v>627</v>
      </c>
      <c r="G79" s="525" t="s">
        <v>482</v>
      </c>
      <c r="H79" s="525">
        <v>70</v>
      </c>
      <c r="I79" s="526"/>
      <c r="J79" s="527" t="str">
        <f t="shared" si="3"/>
        <v>INCLUDED</v>
      </c>
    </row>
    <row r="80" spans="1:28" ht="31.5">
      <c r="A80" s="699">
        <v>3</v>
      </c>
      <c r="B80" s="525">
        <v>7000020553</v>
      </c>
      <c r="C80" s="525">
        <v>710</v>
      </c>
      <c r="D80" s="525" t="s">
        <v>616</v>
      </c>
      <c r="E80" s="525">
        <v>1000000994</v>
      </c>
      <c r="F80" s="521" t="s">
        <v>628</v>
      </c>
      <c r="G80" s="525" t="s">
        <v>493</v>
      </c>
      <c r="H80" s="525">
        <v>1</v>
      </c>
      <c r="I80" s="526"/>
      <c r="J80" s="527" t="str">
        <f t="shared" si="3"/>
        <v>INCLUDED</v>
      </c>
    </row>
    <row r="81" spans="1:10" ht="31.5">
      <c r="A81" s="699">
        <v>4</v>
      </c>
      <c r="B81" s="525">
        <v>7000020553</v>
      </c>
      <c r="C81" s="525">
        <v>720</v>
      </c>
      <c r="D81" s="525" t="s">
        <v>616</v>
      </c>
      <c r="E81" s="525">
        <v>1000034953</v>
      </c>
      <c r="F81" s="521" t="s">
        <v>629</v>
      </c>
      <c r="G81" s="525" t="s">
        <v>493</v>
      </c>
      <c r="H81" s="525">
        <v>1</v>
      </c>
      <c r="I81" s="526"/>
      <c r="J81" s="527" t="str">
        <f t="shared" si="3"/>
        <v>INCLUDED</v>
      </c>
    </row>
    <row r="82" spans="1:10" ht="31.5">
      <c r="A82" s="699">
        <v>5</v>
      </c>
      <c r="B82" s="525">
        <v>7000020553</v>
      </c>
      <c r="C82" s="525">
        <v>730</v>
      </c>
      <c r="D82" s="525" t="s">
        <v>617</v>
      </c>
      <c r="E82" s="525">
        <v>1000000956</v>
      </c>
      <c r="F82" s="521" t="s">
        <v>499</v>
      </c>
      <c r="G82" s="525" t="s">
        <v>481</v>
      </c>
      <c r="H82" s="525">
        <v>3</v>
      </c>
      <c r="I82" s="526"/>
      <c r="J82" s="527" t="str">
        <f t="shared" si="3"/>
        <v>INCLUDED</v>
      </c>
    </row>
    <row r="83" spans="1:10" ht="31.5">
      <c r="A83" s="699">
        <v>6</v>
      </c>
      <c r="B83" s="525">
        <v>7000020553</v>
      </c>
      <c r="C83" s="525">
        <v>740</v>
      </c>
      <c r="D83" s="525" t="s">
        <v>617</v>
      </c>
      <c r="E83" s="525">
        <v>1000020416</v>
      </c>
      <c r="F83" s="521" t="s">
        <v>500</v>
      </c>
      <c r="G83" s="525" t="s">
        <v>481</v>
      </c>
      <c r="H83" s="525">
        <v>3</v>
      </c>
      <c r="I83" s="526"/>
      <c r="J83" s="527" t="str">
        <f t="shared" si="3"/>
        <v>INCLUDED</v>
      </c>
    </row>
    <row r="84" spans="1:10" ht="31.5">
      <c r="A84" s="699">
        <v>7</v>
      </c>
      <c r="B84" s="525">
        <v>7000020553</v>
      </c>
      <c r="C84" s="525">
        <v>750</v>
      </c>
      <c r="D84" s="525" t="s">
        <v>617</v>
      </c>
      <c r="E84" s="525">
        <v>1000000991</v>
      </c>
      <c r="F84" s="521" t="s">
        <v>630</v>
      </c>
      <c r="G84" s="525" t="s">
        <v>481</v>
      </c>
      <c r="H84" s="525">
        <v>3</v>
      </c>
      <c r="I84" s="526"/>
      <c r="J84" s="527" t="str">
        <f t="shared" si="3"/>
        <v>INCLUDED</v>
      </c>
    </row>
    <row r="85" spans="1:10" ht="31.5">
      <c r="A85" s="699">
        <v>8</v>
      </c>
      <c r="B85" s="525">
        <v>7000020553</v>
      </c>
      <c r="C85" s="525">
        <v>760</v>
      </c>
      <c r="D85" s="525" t="s">
        <v>617</v>
      </c>
      <c r="E85" s="525">
        <v>1000000909</v>
      </c>
      <c r="F85" s="521" t="s">
        <v>631</v>
      </c>
      <c r="G85" s="525" t="s">
        <v>481</v>
      </c>
      <c r="H85" s="525">
        <v>1</v>
      </c>
      <c r="I85" s="526"/>
      <c r="J85" s="527" t="str">
        <f t="shared" si="3"/>
        <v>INCLUDED</v>
      </c>
    </row>
    <row r="86" spans="1:10" ht="31.5">
      <c r="A86" s="699">
        <v>9</v>
      </c>
      <c r="B86" s="525">
        <v>7000020553</v>
      </c>
      <c r="C86" s="525">
        <v>790</v>
      </c>
      <c r="D86" s="525" t="s">
        <v>618</v>
      </c>
      <c r="E86" s="525">
        <v>1000029037</v>
      </c>
      <c r="F86" s="521" t="s">
        <v>632</v>
      </c>
      <c r="G86" s="525" t="s">
        <v>481</v>
      </c>
      <c r="H86" s="525">
        <v>3</v>
      </c>
      <c r="I86" s="526"/>
      <c r="J86" s="527" t="str">
        <f t="shared" si="3"/>
        <v>INCLUDED</v>
      </c>
    </row>
    <row r="87" spans="1:10" ht="31.5">
      <c r="A87" s="699">
        <v>10</v>
      </c>
      <c r="B87" s="525">
        <v>7000020553</v>
      </c>
      <c r="C87" s="525">
        <v>800</v>
      </c>
      <c r="D87" s="525" t="s">
        <v>618</v>
      </c>
      <c r="E87" s="525">
        <v>1000029035</v>
      </c>
      <c r="F87" s="521" t="s">
        <v>633</v>
      </c>
      <c r="G87" s="525" t="s">
        <v>481</v>
      </c>
      <c r="H87" s="525">
        <v>3</v>
      </c>
      <c r="I87" s="526"/>
      <c r="J87" s="527" t="str">
        <f t="shared" si="3"/>
        <v>INCLUDED</v>
      </c>
    </row>
    <row r="88" spans="1:10" ht="31.5">
      <c r="A88" s="699">
        <v>11</v>
      </c>
      <c r="B88" s="525">
        <v>7000020553</v>
      </c>
      <c r="C88" s="525">
        <v>810</v>
      </c>
      <c r="D88" s="525" t="s">
        <v>618</v>
      </c>
      <c r="E88" s="525">
        <v>1000029039</v>
      </c>
      <c r="F88" s="521" t="s">
        <v>634</v>
      </c>
      <c r="G88" s="525" t="s">
        <v>481</v>
      </c>
      <c r="H88" s="525">
        <v>3</v>
      </c>
      <c r="I88" s="526"/>
      <c r="J88" s="527" t="str">
        <f t="shared" si="3"/>
        <v>INCLUDED</v>
      </c>
    </row>
    <row r="89" spans="1:10" ht="31.5">
      <c r="A89" s="699">
        <v>12</v>
      </c>
      <c r="B89" s="525">
        <v>7000020553</v>
      </c>
      <c r="C89" s="525">
        <v>830</v>
      </c>
      <c r="D89" s="525" t="s">
        <v>619</v>
      </c>
      <c r="E89" s="525">
        <v>1000039188</v>
      </c>
      <c r="F89" s="521" t="s">
        <v>635</v>
      </c>
      <c r="G89" s="525" t="s">
        <v>493</v>
      </c>
      <c r="H89" s="525">
        <v>1</v>
      </c>
      <c r="I89" s="526"/>
      <c r="J89" s="527" t="str">
        <f t="shared" si="3"/>
        <v>INCLUDED</v>
      </c>
    </row>
    <row r="90" spans="1:10" ht="31.5">
      <c r="A90" s="699">
        <v>13</v>
      </c>
      <c r="B90" s="525">
        <v>7000020553</v>
      </c>
      <c r="C90" s="525">
        <v>840</v>
      </c>
      <c r="D90" s="525" t="s">
        <v>619</v>
      </c>
      <c r="E90" s="525">
        <v>1000055857</v>
      </c>
      <c r="F90" s="521" t="s">
        <v>636</v>
      </c>
      <c r="G90" s="525" t="s">
        <v>481</v>
      </c>
      <c r="H90" s="525">
        <v>3</v>
      </c>
      <c r="I90" s="526"/>
      <c r="J90" s="527" t="str">
        <f t="shared" si="3"/>
        <v>INCLUDED</v>
      </c>
    </row>
    <row r="91" spans="1:10" ht="31.5">
      <c r="A91" s="699">
        <v>14</v>
      </c>
      <c r="B91" s="525">
        <v>7000020553</v>
      </c>
      <c r="C91" s="525">
        <v>850</v>
      </c>
      <c r="D91" s="525" t="s">
        <v>619</v>
      </c>
      <c r="E91" s="525">
        <v>1000055853</v>
      </c>
      <c r="F91" s="521" t="s">
        <v>637</v>
      </c>
      <c r="G91" s="525" t="s">
        <v>481</v>
      </c>
      <c r="H91" s="525">
        <v>3</v>
      </c>
      <c r="I91" s="526"/>
      <c r="J91" s="527" t="str">
        <f t="shared" si="3"/>
        <v>INCLUDED</v>
      </c>
    </row>
    <row r="92" spans="1:10" ht="31.5">
      <c r="A92" s="699">
        <v>15</v>
      </c>
      <c r="B92" s="525">
        <v>7000020553</v>
      </c>
      <c r="C92" s="525">
        <v>860</v>
      </c>
      <c r="D92" s="525" t="s">
        <v>620</v>
      </c>
      <c r="E92" s="525">
        <v>1000000812</v>
      </c>
      <c r="F92" s="521" t="s">
        <v>638</v>
      </c>
      <c r="G92" s="525" t="s">
        <v>481</v>
      </c>
      <c r="H92" s="525">
        <v>1</v>
      </c>
      <c r="I92" s="526"/>
      <c r="J92" s="527" t="str">
        <f t="shared" si="3"/>
        <v>INCLUDED</v>
      </c>
    </row>
    <row r="93" spans="1:10" ht="31.5">
      <c r="A93" s="699">
        <v>16</v>
      </c>
      <c r="B93" s="525">
        <v>7000020553</v>
      </c>
      <c r="C93" s="525">
        <v>870</v>
      </c>
      <c r="D93" s="525" t="s">
        <v>620</v>
      </c>
      <c r="E93" s="525">
        <v>1000000738</v>
      </c>
      <c r="F93" s="521" t="s">
        <v>639</v>
      </c>
      <c r="G93" s="525" t="s">
        <v>481</v>
      </c>
      <c r="H93" s="525">
        <v>1</v>
      </c>
      <c r="I93" s="526"/>
      <c r="J93" s="527" t="str">
        <f t="shared" si="3"/>
        <v>INCLUDED</v>
      </c>
    </row>
    <row r="94" spans="1:10" ht="31.5">
      <c r="A94" s="699">
        <v>17</v>
      </c>
      <c r="B94" s="525">
        <v>7000020553</v>
      </c>
      <c r="C94" s="525">
        <v>880</v>
      </c>
      <c r="D94" s="525" t="s">
        <v>620</v>
      </c>
      <c r="E94" s="525">
        <v>1000000734</v>
      </c>
      <c r="F94" s="521" t="s">
        <v>640</v>
      </c>
      <c r="G94" s="525" t="s">
        <v>493</v>
      </c>
      <c r="H94" s="525">
        <v>1</v>
      </c>
      <c r="I94" s="526"/>
      <c r="J94" s="527" t="str">
        <f t="shared" si="3"/>
        <v>INCLUDED</v>
      </c>
    </row>
    <row r="95" spans="1:10" ht="31.5">
      <c r="A95" s="699">
        <v>18</v>
      </c>
      <c r="B95" s="525">
        <v>7000020553</v>
      </c>
      <c r="C95" s="525">
        <v>900</v>
      </c>
      <c r="D95" s="525" t="s">
        <v>621</v>
      </c>
      <c r="E95" s="525">
        <v>1000018700</v>
      </c>
      <c r="F95" s="521" t="s">
        <v>641</v>
      </c>
      <c r="G95" s="525" t="s">
        <v>493</v>
      </c>
      <c r="H95" s="525">
        <v>1</v>
      </c>
      <c r="I95" s="526"/>
      <c r="J95" s="527" t="str">
        <f t="shared" si="3"/>
        <v>INCLUDED</v>
      </c>
    </row>
    <row r="96" spans="1:10">
      <c r="A96" s="699">
        <v>19</v>
      </c>
      <c r="B96" s="525">
        <v>7000020553</v>
      </c>
      <c r="C96" s="525">
        <v>910</v>
      </c>
      <c r="D96" s="525" t="s">
        <v>621</v>
      </c>
      <c r="E96" s="525">
        <v>1000000814</v>
      </c>
      <c r="F96" s="521" t="s">
        <v>642</v>
      </c>
      <c r="G96" s="525" t="s">
        <v>481</v>
      </c>
      <c r="H96" s="525">
        <v>8</v>
      </c>
      <c r="I96" s="526"/>
      <c r="J96" s="527" t="str">
        <f t="shared" si="3"/>
        <v>INCLUDED</v>
      </c>
    </row>
    <row r="97" spans="1:10">
      <c r="A97" s="699">
        <v>20</v>
      </c>
      <c r="B97" s="525">
        <v>7000020553</v>
      </c>
      <c r="C97" s="525">
        <v>940</v>
      </c>
      <c r="D97" s="525" t="s">
        <v>622</v>
      </c>
      <c r="E97" s="525">
        <v>1000058267</v>
      </c>
      <c r="F97" s="521" t="s">
        <v>643</v>
      </c>
      <c r="G97" s="525" t="s">
        <v>481</v>
      </c>
      <c r="H97" s="525">
        <v>1</v>
      </c>
      <c r="I97" s="526"/>
      <c r="J97" s="527" t="str">
        <f t="shared" si="3"/>
        <v>INCLUDED</v>
      </c>
    </row>
    <row r="98" spans="1:10" ht="31.5">
      <c r="A98" s="699">
        <v>21</v>
      </c>
      <c r="B98" s="525">
        <v>7000020553</v>
      </c>
      <c r="C98" s="525">
        <v>950</v>
      </c>
      <c r="D98" s="525" t="s">
        <v>622</v>
      </c>
      <c r="E98" s="525">
        <v>1000050242</v>
      </c>
      <c r="F98" s="521" t="s">
        <v>644</v>
      </c>
      <c r="G98" s="525" t="s">
        <v>493</v>
      </c>
      <c r="H98" s="525">
        <v>2</v>
      </c>
      <c r="I98" s="526"/>
      <c r="J98" s="527" t="str">
        <f t="shared" si="0"/>
        <v>INCLUDED</v>
      </c>
    </row>
    <row r="99" spans="1:10" ht="31.5">
      <c r="A99" s="699">
        <v>22</v>
      </c>
      <c r="B99" s="525">
        <v>7000020553</v>
      </c>
      <c r="C99" s="525">
        <v>960</v>
      </c>
      <c r="D99" s="525" t="s">
        <v>622</v>
      </c>
      <c r="E99" s="525">
        <v>1000050214</v>
      </c>
      <c r="F99" s="521" t="s">
        <v>645</v>
      </c>
      <c r="G99" s="525" t="s">
        <v>493</v>
      </c>
      <c r="H99" s="525">
        <v>1</v>
      </c>
      <c r="I99" s="526"/>
      <c r="J99" s="527" t="str">
        <f t="shared" si="0"/>
        <v>INCLUDED</v>
      </c>
    </row>
    <row r="100" spans="1:10" ht="31.5">
      <c r="A100" s="699">
        <v>23</v>
      </c>
      <c r="B100" s="525">
        <v>7000020553</v>
      </c>
      <c r="C100" s="525">
        <v>970</v>
      </c>
      <c r="D100" s="525" t="s">
        <v>622</v>
      </c>
      <c r="E100" s="525">
        <v>1000050226</v>
      </c>
      <c r="F100" s="521" t="s">
        <v>646</v>
      </c>
      <c r="G100" s="525" t="s">
        <v>493</v>
      </c>
      <c r="H100" s="525">
        <v>2</v>
      </c>
      <c r="I100" s="526"/>
      <c r="J100" s="527" t="str">
        <f t="shared" si="0"/>
        <v>INCLUDED</v>
      </c>
    </row>
    <row r="101" spans="1:10">
      <c r="A101" s="699">
        <v>24</v>
      </c>
      <c r="B101" s="525">
        <v>7000020553</v>
      </c>
      <c r="C101" s="525">
        <v>980</v>
      </c>
      <c r="D101" s="525" t="s">
        <v>622</v>
      </c>
      <c r="E101" s="525">
        <v>1000058265</v>
      </c>
      <c r="F101" s="521" t="s">
        <v>647</v>
      </c>
      <c r="G101" s="525" t="s">
        <v>493</v>
      </c>
      <c r="H101" s="525">
        <v>1</v>
      </c>
      <c r="I101" s="526"/>
      <c r="J101" s="527" t="str">
        <f t="shared" si="0"/>
        <v>INCLUDED</v>
      </c>
    </row>
    <row r="102" spans="1:10">
      <c r="A102" s="699">
        <v>25</v>
      </c>
      <c r="B102" s="525">
        <v>7000020553</v>
      </c>
      <c r="C102" s="525">
        <v>990</v>
      </c>
      <c r="D102" s="525" t="s">
        <v>622</v>
      </c>
      <c r="E102" s="525">
        <v>1000050213</v>
      </c>
      <c r="F102" s="521" t="s">
        <v>648</v>
      </c>
      <c r="G102" s="525" t="s">
        <v>493</v>
      </c>
      <c r="H102" s="525">
        <v>2</v>
      </c>
      <c r="I102" s="526"/>
      <c r="J102" s="527" t="str">
        <f t="shared" si="0"/>
        <v>INCLUDED</v>
      </c>
    </row>
    <row r="103" spans="1:10">
      <c r="A103" s="699">
        <v>26</v>
      </c>
      <c r="B103" s="525">
        <v>7000020553</v>
      </c>
      <c r="C103" s="525">
        <v>1000</v>
      </c>
      <c r="D103" s="525" t="s">
        <v>622</v>
      </c>
      <c r="E103" s="525">
        <v>1000058266</v>
      </c>
      <c r="F103" s="521" t="s">
        <v>649</v>
      </c>
      <c r="G103" s="525" t="s">
        <v>501</v>
      </c>
      <c r="H103" s="525">
        <v>1</v>
      </c>
      <c r="I103" s="526"/>
      <c r="J103" s="527" t="str">
        <f t="shared" si="0"/>
        <v>INCLUDED</v>
      </c>
    </row>
    <row r="104" spans="1:10" ht="47.25">
      <c r="A104" s="699">
        <v>27</v>
      </c>
      <c r="B104" s="525">
        <v>7000020553</v>
      </c>
      <c r="C104" s="525">
        <v>1010</v>
      </c>
      <c r="D104" s="525" t="s">
        <v>622</v>
      </c>
      <c r="E104" s="525">
        <v>1000050229</v>
      </c>
      <c r="F104" s="521" t="s">
        <v>650</v>
      </c>
      <c r="G104" s="525" t="s">
        <v>493</v>
      </c>
      <c r="H104" s="525">
        <v>2</v>
      </c>
      <c r="I104" s="526"/>
      <c r="J104" s="527" t="str">
        <f t="shared" si="0"/>
        <v>INCLUDED</v>
      </c>
    </row>
    <row r="105" spans="1:10">
      <c r="A105" s="699">
        <v>28</v>
      </c>
      <c r="B105" s="525">
        <v>7000020553</v>
      </c>
      <c r="C105" s="525">
        <v>1020</v>
      </c>
      <c r="D105" s="525" t="s">
        <v>622</v>
      </c>
      <c r="E105" s="525">
        <v>1000050256</v>
      </c>
      <c r="F105" s="521" t="s">
        <v>651</v>
      </c>
      <c r="G105" s="525" t="s">
        <v>481</v>
      </c>
      <c r="H105" s="525">
        <v>3</v>
      </c>
      <c r="I105" s="526"/>
      <c r="J105" s="527" t="str">
        <f t="shared" si="0"/>
        <v>INCLUDED</v>
      </c>
    </row>
    <row r="106" spans="1:10" ht="31.5">
      <c r="A106" s="699">
        <v>29</v>
      </c>
      <c r="B106" s="525">
        <v>7000020553</v>
      </c>
      <c r="C106" s="525">
        <v>1030</v>
      </c>
      <c r="D106" s="525" t="s">
        <v>622</v>
      </c>
      <c r="E106" s="525">
        <v>1000058269</v>
      </c>
      <c r="F106" s="521" t="s">
        <v>652</v>
      </c>
      <c r="G106" s="525" t="s">
        <v>481</v>
      </c>
      <c r="H106" s="525">
        <v>3</v>
      </c>
      <c r="I106" s="526"/>
      <c r="J106" s="527" t="str">
        <f t="shared" si="0"/>
        <v>INCLUDED</v>
      </c>
    </row>
    <row r="107" spans="1:10" ht="31.5">
      <c r="A107" s="699">
        <v>30</v>
      </c>
      <c r="B107" s="525">
        <v>7000020553</v>
      </c>
      <c r="C107" s="525">
        <v>1040</v>
      </c>
      <c r="D107" s="525" t="s">
        <v>622</v>
      </c>
      <c r="E107" s="525">
        <v>1000058264</v>
      </c>
      <c r="F107" s="521" t="s">
        <v>653</v>
      </c>
      <c r="G107" s="525" t="s">
        <v>481</v>
      </c>
      <c r="H107" s="525">
        <v>3</v>
      </c>
      <c r="I107" s="526"/>
      <c r="J107" s="527" t="str">
        <f t="shared" si="0"/>
        <v>INCLUDED</v>
      </c>
    </row>
    <row r="108" spans="1:10">
      <c r="A108" s="699">
        <v>31</v>
      </c>
      <c r="B108" s="525">
        <v>7000020553</v>
      </c>
      <c r="C108" s="525">
        <v>1050</v>
      </c>
      <c r="D108" s="525" t="s">
        <v>622</v>
      </c>
      <c r="E108" s="525">
        <v>1000058268</v>
      </c>
      <c r="F108" s="521" t="s">
        <v>654</v>
      </c>
      <c r="G108" s="525" t="s">
        <v>481</v>
      </c>
      <c r="H108" s="525">
        <v>1</v>
      </c>
      <c r="I108" s="526"/>
      <c r="J108" s="527" t="str">
        <f t="shared" si="0"/>
        <v>INCLUDED</v>
      </c>
    </row>
    <row r="109" spans="1:10" ht="47.25">
      <c r="A109" s="699">
        <v>32</v>
      </c>
      <c r="B109" s="525">
        <v>7000020553</v>
      </c>
      <c r="C109" s="525">
        <v>1060</v>
      </c>
      <c r="D109" s="525" t="s">
        <v>622</v>
      </c>
      <c r="E109" s="525">
        <v>1000050249</v>
      </c>
      <c r="F109" s="521" t="s">
        <v>655</v>
      </c>
      <c r="G109" s="525" t="s">
        <v>493</v>
      </c>
      <c r="H109" s="525">
        <v>1</v>
      </c>
      <c r="I109" s="526"/>
      <c r="J109" s="527" t="str">
        <f t="shared" si="0"/>
        <v>INCLUDED</v>
      </c>
    </row>
    <row r="110" spans="1:10" ht="31.5">
      <c r="A110" s="699">
        <v>33</v>
      </c>
      <c r="B110" s="525">
        <v>7000020553</v>
      </c>
      <c r="C110" s="525">
        <v>1070</v>
      </c>
      <c r="D110" s="525" t="s">
        <v>622</v>
      </c>
      <c r="E110" s="525">
        <v>1000058241</v>
      </c>
      <c r="F110" s="521" t="s">
        <v>656</v>
      </c>
      <c r="G110" s="525" t="s">
        <v>493</v>
      </c>
      <c r="H110" s="525">
        <v>1</v>
      </c>
      <c r="I110" s="526"/>
      <c r="J110" s="527" t="str">
        <f t="shared" si="0"/>
        <v>INCLUDED</v>
      </c>
    </row>
    <row r="111" spans="1:10">
      <c r="A111" s="699">
        <v>34</v>
      </c>
      <c r="B111" s="525">
        <v>7000020553</v>
      </c>
      <c r="C111" s="525">
        <v>1080</v>
      </c>
      <c r="D111" s="525" t="s">
        <v>622</v>
      </c>
      <c r="E111" s="525">
        <v>1000021870</v>
      </c>
      <c r="F111" s="521" t="s">
        <v>657</v>
      </c>
      <c r="G111" s="525" t="s">
        <v>493</v>
      </c>
      <c r="H111" s="525">
        <v>3</v>
      </c>
      <c r="I111" s="526"/>
      <c r="J111" s="527" t="str">
        <f t="shared" si="0"/>
        <v>INCLUDED</v>
      </c>
    </row>
    <row r="112" spans="1:10">
      <c r="A112" s="699">
        <v>35</v>
      </c>
      <c r="B112" s="525">
        <v>7000020553</v>
      </c>
      <c r="C112" s="525">
        <v>1090</v>
      </c>
      <c r="D112" s="525" t="s">
        <v>622</v>
      </c>
      <c r="E112" s="525">
        <v>1000009184</v>
      </c>
      <c r="F112" s="521" t="s">
        <v>658</v>
      </c>
      <c r="G112" s="525" t="s">
        <v>493</v>
      </c>
      <c r="H112" s="525">
        <v>3</v>
      </c>
      <c r="I112" s="526"/>
      <c r="J112" s="527" t="str">
        <f t="shared" si="0"/>
        <v>INCLUDED</v>
      </c>
    </row>
    <row r="113" spans="1:10" ht="31.5">
      <c r="A113" s="699">
        <v>36</v>
      </c>
      <c r="B113" s="525">
        <v>7000020553</v>
      </c>
      <c r="C113" s="525">
        <v>1100</v>
      </c>
      <c r="D113" s="525" t="s">
        <v>622</v>
      </c>
      <c r="E113" s="525">
        <v>1000058257</v>
      </c>
      <c r="F113" s="521" t="s">
        <v>659</v>
      </c>
      <c r="G113" s="525" t="s">
        <v>493</v>
      </c>
      <c r="H113" s="525">
        <v>1</v>
      </c>
      <c r="I113" s="526"/>
      <c r="J113" s="527" t="str">
        <f t="shared" si="0"/>
        <v>INCLUDED</v>
      </c>
    </row>
    <row r="114" spans="1:10">
      <c r="A114" s="699">
        <v>37</v>
      </c>
      <c r="B114" s="525">
        <v>7000020553</v>
      </c>
      <c r="C114" s="525">
        <v>1110</v>
      </c>
      <c r="D114" s="525" t="s">
        <v>622</v>
      </c>
      <c r="E114" s="525">
        <v>1000058244</v>
      </c>
      <c r="F114" s="521" t="s">
        <v>660</v>
      </c>
      <c r="G114" s="525" t="s">
        <v>493</v>
      </c>
      <c r="H114" s="525">
        <v>1</v>
      </c>
      <c r="I114" s="526"/>
      <c r="J114" s="527" t="str">
        <f t="shared" si="0"/>
        <v>INCLUDED</v>
      </c>
    </row>
    <row r="115" spans="1:10">
      <c r="A115" s="699">
        <v>38</v>
      </c>
      <c r="B115" s="525">
        <v>7000020553</v>
      </c>
      <c r="C115" s="525">
        <v>1120</v>
      </c>
      <c r="D115" s="525" t="s">
        <v>622</v>
      </c>
      <c r="E115" s="525">
        <v>1000058251</v>
      </c>
      <c r="F115" s="521" t="s">
        <v>661</v>
      </c>
      <c r="G115" s="525" t="s">
        <v>481</v>
      </c>
      <c r="H115" s="525">
        <v>1</v>
      </c>
      <c r="I115" s="526"/>
      <c r="J115" s="527" t="str">
        <f t="shared" si="0"/>
        <v>INCLUDED</v>
      </c>
    </row>
    <row r="116" spans="1:10" ht="31.5">
      <c r="A116" s="699">
        <v>39</v>
      </c>
      <c r="B116" s="525">
        <v>7000020553</v>
      </c>
      <c r="C116" s="525">
        <v>1130</v>
      </c>
      <c r="D116" s="525" t="s">
        <v>622</v>
      </c>
      <c r="E116" s="525">
        <v>1000058248</v>
      </c>
      <c r="F116" s="521" t="s">
        <v>662</v>
      </c>
      <c r="G116" s="525" t="s">
        <v>493</v>
      </c>
      <c r="H116" s="525">
        <v>1</v>
      </c>
      <c r="I116" s="526"/>
      <c r="J116" s="527" t="str">
        <f t="shared" si="0"/>
        <v>INCLUDED</v>
      </c>
    </row>
    <row r="117" spans="1:10" ht="31.5">
      <c r="A117" s="699">
        <v>40</v>
      </c>
      <c r="B117" s="525">
        <v>7000020553</v>
      </c>
      <c r="C117" s="525">
        <v>1140</v>
      </c>
      <c r="D117" s="525" t="s">
        <v>622</v>
      </c>
      <c r="E117" s="525">
        <v>1000058245</v>
      </c>
      <c r="F117" s="521" t="s">
        <v>663</v>
      </c>
      <c r="G117" s="525" t="s">
        <v>493</v>
      </c>
      <c r="H117" s="525">
        <v>1</v>
      </c>
      <c r="I117" s="526"/>
      <c r="J117" s="527" t="str">
        <f t="shared" si="0"/>
        <v>INCLUDED</v>
      </c>
    </row>
    <row r="118" spans="1:10" ht="31.5">
      <c r="A118" s="699">
        <v>41</v>
      </c>
      <c r="B118" s="525">
        <v>7000020553</v>
      </c>
      <c r="C118" s="525">
        <v>1150</v>
      </c>
      <c r="D118" s="525" t="s">
        <v>622</v>
      </c>
      <c r="E118" s="525">
        <v>1000058247</v>
      </c>
      <c r="F118" s="521" t="s">
        <v>664</v>
      </c>
      <c r="G118" s="525" t="s">
        <v>493</v>
      </c>
      <c r="H118" s="525">
        <v>1</v>
      </c>
      <c r="I118" s="526"/>
      <c r="J118" s="527" t="str">
        <f t="shared" si="0"/>
        <v>INCLUDED</v>
      </c>
    </row>
    <row r="119" spans="1:10" ht="31.5">
      <c r="A119" s="699">
        <v>42</v>
      </c>
      <c r="B119" s="525">
        <v>7000020553</v>
      </c>
      <c r="C119" s="525">
        <v>1160</v>
      </c>
      <c r="D119" s="525" t="s">
        <v>622</v>
      </c>
      <c r="E119" s="525">
        <v>1000058250</v>
      </c>
      <c r="F119" s="521" t="s">
        <v>665</v>
      </c>
      <c r="G119" s="525" t="s">
        <v>493</v>
      </c>
      <c r="H119" s="525">
        <v>1</v>
      </c>
      <c r="I119" s="526"/>
      <c r="J119" s="527" t="str">
        <f t="shared" si="0"/>
        <v>INCLUDED</v>
      </c>
    </row>
    <row r="120" spans="1:10" ht="31.5">
      <c r="A120" s="699">
        <v>43</v>
      </c>
      <c r="B120" s="525">
        <v>7000020553</v>
      </c>
      <c r="C120" s="525">
        <v>1170</v>
      </c>
      <c r="D120" s="525" t="s">
        <v>622</v>
      </c>
      <c r="E120" s="525">
        <v>1000058259</v>
      </c>
      <c r="F120" s="521" t="s">
        <v>666</v>
      </c>
      <c r="G120" s="525" t="s">
        <v>493</v>
      </c>
      <c r="H120" s="525">
        <v>1</v>
      </c>
      <c r="I120" s="526"/>
      <c r="J120" s="527" t="str">
        <f t="shared" si="0"/>
        <v>INCLUDED</v>
      </c>
    </row>
    <row r="121" spans="1:10" ht="31.5">
      <c r="A121" s="699">
        <v>44</v>
      </c>
      <c r="B121" s="525">
        <v>7000020553</v>
      </c>
      <c r="C121" s="525">
        <v>1180</v>
      </c>
      <c r="D121" s="525" t="s">
        <v>622</v>
      </c>
      <c r="E121" s="525">
        <v>1000058252</v>
      </c>
      <c r="F121" s="521" t="s">
        <v>667</v>
      </c>
      <c r="G121" s="525" t="s">
        <v>493</v>
      </c>
      <c r="H121" s="525">
        <v>1</v>
      </c>
      <c r="I121" s="526"/>
      <c r="J121" s="527" t="str">
        <f t="shared" si="0"/>
        <v>INCLUDED</v>
      </c>
    </row>
    <row r="122" spans="1:10" ht="31.5">
      <c r="A122" s="699">
        <v>45</v>
      </c>
      <c r="B122" s="525">
        <v>7000020553</v>
      </c>
      <c r="C122" s="525">
        <v>1190</v>
      </c>
      <c r="D122" s="525" t="s">
        <v>622</v>
      </c>
      <c r="E122" s="525">
        <v>1000058256</v>
      </c>
      <c r="F122" s="521" t="s">
        <v>668</v>
      </c>
      <c r="G122" s="525" t="s">
        <v>493</v>
      </c>
      <c r="H122" s="525">
        <v>1</v>
      </c>
      <c r="I122" s="526"/>
      <c r="J122" s="527" t="str">
        <f t="shared" si="0"/>
        <v>INCLUDED</v>
      </c>
    </row>
    <row r="123" spans="1:10" ht="31.5">
      <c r="A123" s="699">
        <v>46</v>
      </c>
      <c r="B123" s="525">
        <v>7000020553</v>
      </c>
      <c r="C123" s="525">
        <v>1200</v>
      </c>
      <c r="D123" s="525" t="s">
        <v>622</v>
      </c>
      <c r="E123" s="525">
        <v>1000058255</v>
      </c>
      <c r="F123" s="521" t="s">
        <v>669</v>
      </c>
      <c r="G123" s="525" t="s">
        <v>493</v>
      </c>
      <c r="H123" s="525">
        <v>1</v>
      </c>
      <c r="I123" s="526"/>
      <c r="J123" s="527" t="str">
        <f t="shared" si="0"/>
        <v>INCLUDED</v>
      </c>
    </row>
    <row r="124" spans="1:10" ht="31.5">
      <c r="A124" s="699">
        <v>47</v>
      </c>
      <c r="B124" s="525">
        <v>7000020553</v>
      </c>
      <c r="C124" s="525">
        <v>1210</v>
      </c>
      <c r="D124" s="525" t="s">
        <v>622</v>
      </c>
      <c r="E124" s="525">
        <v>1000058249</v>
      </c>
      <c r="F124" s="521" t="s">
        <v>670</v>
      </c>
      <c r="G124" s="525" t="s">
        <v>493</v>
      </c>
      <c r="H124" s="525">
        <v>1</v>
      </c>
      <c r="I124" s="526"/>
      <c r="J124" s="527" t="str">
        <f t="shared" si="0"/>
        <v>INCLUDED</v>
      </c>
    </row>
    <row r="125" spans="1:10" ht="31.5">
      <c r="A125" s="699">
        <v>48</v>
      </c>
      <c r="B125" s="525">
        <v>7000020553</v>
      </c>
      <c r="C125" s="525">
        <v>1220</v>
      </c>
      <c r="D125" s="525" t="s">
        <v>622</v>
      </c>
      <c r="E125" s="525">
        <v>1000058243</v>
      </c>
      <c r="F125" s="521" t="s">
        <v>671</v>
      </c>
      <c r="G125" s="525" t="s">
        <v>493</v>
      </c>
      <c r="H125" s="525">
        <v>1</v>
      </c>
      <c r="I125" s="526"/>
      <c r="J125" s="527" t="str">
        <f t="shared" si="0"/>
        <v>INCLUDED</v>
      </c>
    </row>
    <row r="126" spans="1:10" ht="31.5">
      <c r="A126" s="699">
        <v>49</v>
      </c>
      <c r="B126" s="525">
        <v>7000020553</v>
      </c>
      <c r="C126" s="525">
        <v>1230</v>
      </c>
      <c r="D126" s="525" t="s">
        <v>622</v>
      </c>
      <c r="E126" s="525">
        <v>1000058258</v>
      </c>
      <c r="F126" s="521" t="s">
        <v>672</v>
      </c>
      <c r="G126" s="525" t="s">
        <v>493</v>
      </c>
      <c r="H126" s="525">
        <v>1</v>
      </c>
      <c r="I126" s="526"/>
      <c r="J126" s="527" t="str">
        <f t="shared" si="0"/>
        <v>INCLUDED</v>
      </c>
    </row>
    <row r="127" spans="1:10" ht="47.25">
      <c r="A127" s="699">
        <v>50</v>
      </c>
      <c r="B127" s="525">
        <v>7000020553</v>
      </c>
      <c r="C127" s="525">
        <v>1240</v>
      </c>
      <c r="D127" s="525" t="s">
        <v>622</v>
      </c>
      <c r="E127" s="525">
        <v>1000058246</v>
      </c>
      <c r="F127" s="521" t="s">
        <v>673</v>
      </c>
      <c r="G127" s="525" t="s">
        <v>493</v>
      </c>
      <c r="H127" s="525">
        <v>1</v>
      </c>
      <c r="I127" s="526"/>
      <c r="J127" s="527" t="str">
        <f t="shared" si="0"/>
        <v>INCLUDED</v>
      </c>
    </row>
    <row r="128" spans="1:10" ht="31.5">
      <c r="A128" s="699">
        <v>51</v>
      </c>
      <c r="B128" s="525">
        <v>7000020553</v>
      </c>
      <c r="C128" s="525">
        <v>1250</v>
      </c>
      <c r="D128" s="525" t="s">
        <v>622</v>
      </c>
      <c r="E128" s="525">
        <v>1000058253</v>
      </c>
      <c r="F128" s="521" t="s">
        <v>674</v>
      </c>
      <c r="G128" s="525" t="s">
        <v>493</v>
      </c>
      <c r="H128" s="525">
        <v>1</v>
      </c>
      <c r="I128" s="526"/>
      <c r="J128" s="527" t="str">
        <f t="shared" si="0"/>
        <v>INCLUDED</v>
      </c>
    </row>
    <row r="129" spans="1:10" ht="31.5">
      <c r="A129" s="699">
        <v>52</v>
      </c>
      <c r="B129" s="525">
        <v>7000020553</v>
      </c>
      <c r="C129" s="525">
        <v>1260</v>
      </c>
      <c r="D129" s="525" t="s">
        <v>622</v>
      </c>
      <c r="E129" s="525">
        <v>1000058254</v>
      </c>
      <c r="F129" s="521" t="s">
        <v>675</v>
      </c>
      <c r="G129" s="525" t="s">
        <v>493</v>
      </c>
      <c r="H129" s="525">
        <v>1</v>
      </c>
      <c r="I129" s="526"/>
      <c r="J129" s="527" t="str">
        <f t="shared" si="0"/>
        <v>INCLUDED</v>
      </c>
    </row>
    <row r="130" spans="1:10" ht="252">
      <c r="A130" s="699">
        <v>53</v>
      </c>
      <c r="B130" s="525">
        <v>7000020553</v>
      </c>
      <c r="C130" s="525">
        <v>1270</v>
      </c>
      <c r="D130" s="525" t="s">
        <v>622</v>
      </c>
      <c r="E130" s="525">
        <v>1000058369</v>
      </c>
      <c r="F130" s="521" t="s">
        <v>676</v>
      </c>
      <c r="G130" s="525" t="s">
        <v>481</v>
      </c>
      <c r="H130" s="525">
        <v>2</v>
      </c>
      <c r="I130" s="526"/>
      <c r="J130" s="527" t="str">
        <f t="shared" si="0"/>
        <v>INCLUDED</v>
      </c>
    </row>
    <row r="131" spans="1:10" ht="173.25">
      <c r="A131" s="699">
        <v>54</v>
      </c>
      <c r="B131" s="525">
        <v>7000020553</v>
      </c>
      <c r="C131" s="525">
        <v>1280</v>
      </c>
      <c r="D131" s="525" t="s">
        <v>622</v>
      </c>
      <c r="E131" s="525">
        <v>1000058239</v>
      </c>
      <c r="F131" s="521" t="s">
        <v>677</v>
      </c>
      <c r="G131" s="525" t="s">
        <v>481</v>
      </c>
      <c r="H131" s="525">
        <v>1</v>
      </c>
      <c r="I131" s="526"/>
      <c r="J131" s="527" t="str">
        <f t="shared" si="0"/>
        <v>INCLUDED</v>
      </c>
    </row>
    <row r="132" spans="1:10" ht="173.25">
      <c r="A132" s="699">
        <v>55</v>
      </c>
      <c r="B132" s="525">
        <v>7000020553</v>
      </c>
      <c r="C132" s="525">
        <v>1290</v>
      </c>
      <c r="D132" s="525" t="s">
        <v>622</v>
      </c>
      <c r="E132" s="525">
        <v>1000058234</v>
      </c>
      <c r="F132" s="521" t="s">
        <v>678</v>
      </c>
      <c r="G132" s="525" t="s">
        <v>481</v>
      </c>
      <c r="H132" s="525">
        <v>1</v>
      </c>
      <c r="I132" s="526"/>
      <c r="J132" s="527" t="str">
        <f t="shared" si="0"/>
        <v>INCLUDED</v>
      </c>
    </row>
    <row r="133" spans="1:10" ht="63">
      <c r="A133" s="699">
        <v>56</v>
      </c>
      <c r="B133" s="525">
        <v>7000020553</v>
      </c>
      <c r="C133" s="525">
        <v>1300</v>
      </c>
      <c r="D133" s="525" t="s">
        <v>622</v>
      </c>
      <c r="E133" s="525">
        <v>1000058048</v>
      </c>
      <c r="F133" s="521" t="s">
        <v>679</v>
      </c>
      <c r="G133" s="525" t="s">
        <v>493</v>
      </c>
      <c r="H133" s="525">
        <v>1</v>
      </c>
      <c r="I133" s="526"/>
      <c r="J133" s="527" t="str">
        <f t="shared" si="0"/>
        <v>INCLUDED</v>
      </c>
    </row>
    <row r="134" spans="1:10" ht="63">
      <c r="A134" s="699">
        <v>57</v>
      </c>
      <c r="B134" s="525">
        <v>7000020553</v>
      </c>
      <c r="C134" s="525">
        <v>1310</v>
      </c>
      <c r="D134" s="525" t="s">
        <v>622</v>
      </c>
      <c r="E134" s="525">
        <v>1000058236</v>
      </c>
      <c r="F134" s="521" t="s">
        <v>680</v>
      </c>
      <c r="G134" s="525" t="s">
        <v>493</v>
      </c>
      <c r="H134" s="525">
        <v>1</v>
      </c>
      <c r="I134" s="526"/>
      <c r="J134" s="527" t="str">
        <f t="shared" si="0"/>
        <v>INCLUDED</v>
      </c>
    </row>
    <row r="135" spans="1:10" ht="63">
      <c r="A135" s="699">
        <v>58</v>
      </c>
      <c r="B135" s="525">
        <v>7000020553</v>
      </c>
      <c r="C135" s="525">
        <v>1320</v>
      </c>
      <c r="D135" s="525" t="s">
        <v>622</v>
      </c>
      <c r="E135" s="525">
        <v>1000058231</v>
      </c>
      <c r="F135" s="521" t="s">
        <v>681</v>
      </c>
      <c r="G135" s="525" t="s">
        <v>493</v>
      </c>
      <c r="H135" s="525">
        <v>1</v>
      </c>
      <c r="I135" s="526"/>
      <c r="J135" s="527" t="str">
        <f t="shared" si="0"/>
        <v>INCLUDED</v>
      </c>
    </row>
    <row r="136" spans="1:10" ht="31.5">
      <c r="A136" s="699">
        <v>59</v>
      </c>
      <c r="B136" s="525">
        <v>7000020553</v>
      </c>
      <c r="C136" s="525">
        <v>1330</v>
      </c>
      <c r="D136" s="525" t="s">
        <v>622</v>
      </c>
      <c r="E136" s="525">
        <v>1000058260</v>
      </c>
      <c r="F136" s="521" t="s">
        <v>682</v>
      </c>
      <c r="G136" s="525" t="s">
        <v>493</v>
      </c>
      <c r="H136" s="525">
        <v>1</v>
      </c>
      <c r="I136" s="526"/>
      <c r="J136" s="527" t="str">
        <f t="shared" ref="J136:J146" si="4">IF(I136=0, "INCLUDED", IF(ISERROR(I136*H136), I136, I136*H136))</f>
        <v>INCLUDED</v>
      </c>
    </row>
    <row r="137" spans="1:10" ht="31.5">
      <c r="A137" s="699">
        <v>60</v>
      </c>
      <c r="B137" s="525">
        <v>7000020553</v>
      </c>
      <c r="C137" s="525">
        <v>1340</v>
      </c>
      <c r="D137" s="525" t="s">
        <v>622</v>
      </c>
      <c r="E137" s="525">
        <v>1000058238</v>
      </c>
      <c r="F137" s="521" t="s">
        <v>683</v>
      </c>
      <c r="G137" s="525" t="s">
        <v>493</v>
      </c>
      <c r="H137" s="525">
        <v>1</v>
      </c>
      <c r="I137" s="526"/>
      <c r="J137" s="527" t="str">
        <f t="shared" si="4"/>
        <v>INCLUDED</v>
      </c>
    </row>
    <row r="138" spans="1:10" ht="31.5">
      <c r="A138" s="699">
        <v>61</v>
      </c>
      <c r="B138" s="525">
        <v>7000020553</v>
      </c>
      <c r="C138" s="525">
        <v>1350</v>
      </c>
      <c r="D138" s="525" t="s">
        <v>622</v>
      </c>
      <c r="E138" s="525">
        <v>1000058233</v>
      </c>
      <c r="F138" s="521" t="s">
        <v>684</v>
      </c>
      <c r="G138" s="525" t="s">
        <v>493</v>
      </c>
      <c r="H138" s="525">
        <v>1</v>
      </c>
      <c r="I138" s="526"/>
      <c r="J138" s="527" t="str">
        <f t="shared" si="4"/>
        <v>INCLUDED</v>
      </c>
    </row>
    <row r="139" spans="1:10">
      <c r="A139" s="699">
        <v>62</v>
      </c>
      <c r="B139" s="525">
        <v>7000020553</v>
      </c>
      <c r="C139" s="525">
        <v>1360</v>
      </c>
      <c r="D139" s="525" t="s">
        <v>622</v>
      </c>
      <c r="E139" s="525">
        <v>1000058049</v>
      </c>
      <c r="F139" s="521" t="s">
        <v>685</v>
      </c>
      <c r="G139" s="525" t="s">
        <v>493</v>
      </c>
      <c r="H139" s="525">
        <v>1</v>
      </c>
      <c r="I139" s="526"/>
      <c r="J139" s="527" t="str">
        <f t="shared" si="4"/>
        <v>INCLUDED</v>
      </c>
    </row>
    <row r="140" spans="1:10">
      <c r="A140" s="699">
        <v>63</v>
      </c>
      <c r="B140" s="525">
        <v>7000020553</v>
      </c>
      <c r="C140" s="525">
        <v>1370</v>
      </c>
      <c r="D140" s="525" t="s">
        <v>622</v>
      </c>
      <c r="E140" s="525">
        <v>1000058237</v>
      </c>
      <c r="F140" s="521" t="s">
        <v>686</v>
      </c>
      <c r="G140" s="525" t="s">
        <v>493</v>
      </c>
      <c r="H140" s="525">
        <v>1</v>
      </c>
      <c r="I140" s="526"/>
      <c r="J140" s="527" t="str">
        <f t="shared" si="4"/>
        <v>INCLUDED</v>
      </c>
    </row>
    <row r="141" spans="1:10">
      <c r="A141" s="699">
        <v>64</v>
      </c>
      <c r="B141" s="525">
        <v>7000020553</v>
      </c>
      <c r="C141" s="525">
        <v>1380</v>
      </c>
      <c r="D141" s="525" t="s">
        <v>622</v>
      </c>
      <c r="E141" s="525">
        <v>1000058232</v>
      </c>
      <c r="F141" s="521" t="s">
        <v>687</v>
      </c>
      <c r="G141" s="525" t="s">
        <v>493</v>
      </c>
      <c r="H141" s="525">
        <v>1</v>
      </c>
      <c r="I141" s="526"/>
      <c r="J141" s="527" t="str">
        <f t="shared" si="4"/>
        <v>INCLUDED</v>
      </c>
    </row>
    <row r="142" spans="1:10">
      <c r="A142" s="699">
        <v>65</v>
      </c>
      <c r="B142" s="525">
        <v>7000020553</v>
      </c>
      <c r="C142" s="525">
        <v>1390</v>
      </c>
      <c r="D142" s="525" t="s">
        <v>622</v>
      </c>
      <c r="E142" s="525">
        <v>1000058230</v>
      </c>
      <c r="F142" s="521" t="s">
        <v>688</v>
      </c>
      <c r="G142" s="525" t="s">
        <v>481</v>
      </c>
      <c r="H142" s="525">
        <v>1</v>
      </c>
      <c r="I142" s="526"/>
      <c r="J142" s="527" t="str">
        <f t="shared" si="4"/>
        <v>INCLUDED</v>
      </c>
    </row>
    <row r="143" spans="1:10">
      <c r="A143" s="699">
        <v>66</v>
      </c>
      <c r="B143" s="525">
        <v>7000020553</v>
      </c>
      <c r="C143" s="525">
        <v>1400</v>
      </c>
      <c r="D143" s="525" t="s">
        <v>622</v>
      </c>
      <c r="E143" s="525">
        <v>1000058240</v>
      </c>
      <c r="F143" s="521" t="s">
        <v>689</v>
      </c>
      <c r="G143" s="525" t="s">
        <v>481</v>
      </c>
      <c r="H143" s="525">
        <v>1</v>
      </c>
      <c r="I143" s="526"/>
      <c r="J143" s="527" t="str">
        <f t="shared" si="4"/>
        <v>INCLUDED</v>
      </c>
    </row>
    <row r="144" spans="1:10">
      <c r="A144" s="699">
        <v>67</v>
      </c>
      <c r="B144" s="525">
        <v>7000020553</v>
      </c>
      <c r="C144" s="525">
        <v>1410</v>
      </c>
      <c r="D144" s="525" t="s">
        <v>622</v>
      </c>
      <c r="E144" s="525">
        <v>1000058235</v>
      </c>
      <c r="F144" s="521" t="s">
        <v>690</v>
      </c>
      <c r="G144" s="525" t="s">
        <v>481</v>
      </c>
      <c r="H144" s="525">
        <v>1</v>
      </c>
      <c r="I144" s="526"/>
      <c r="J144" s="527" t="str">
        <f t="shared" si="4"/>
        <v>INCLUDED</v>
      </c>
    </row>
    <row r="145" spans="1:10" ht="31.5">
      <c r="A145" s="699">
        <v>68</v>
      </c>
      <c r="B145" s="525">
        <v>7000020553</v>
      </c>
      <c r="C145" s="525">
        <v>1420</v>
      </c>
      <c r="D145" s="525" t="s">
        <v>622</v>
      </c>
      <c r="E145" s="525">
        <v>1000058261</v>
      </c>
      <c r="F145" s="521" t="s">
        <v>691</v>
      </c>
      <c r="G145" s="525" t="s">
        <v>481</v>
      </c>
      <c r="H145" s="525">
        <v>1</v>
      </c>
      <c r="I145" s="526"/>
      <c r="J145" s="527" t="str">
        <f t="shared" si="4"/>
        <v>INCLUDED</v>
      </c>
    </row>
    <row r="146" spans="1:10">
      <c r="A146" s="699">
        <v>69</v>
      </c>
      <c r="B146" s="525">
        <v>7000020553</v>
      </c>
      <c r="C146" s="525">
        <v>1430</v>
      </c>
      <c r="D146" s="525" t="s">
        <v>623</v>
      </c>
      <c r="E146" s="525">
        <v>1000019912</v>
      </c>
      <c r="F146" s="521" t="s">
        <v>491</v>
      </c>
      <c r="G146" s="525" t="s">
        <v>490</v>
      </c>
      <c r="H146" s="525">
        <v>1</v>
      </c>
      <c r="I146" s="526"/>
      <c r="J146" s="527" t="str">
        <f t="shared" si="4"/>
        <v>INCLUDED</v>
      </c>
    </row>
    <row r="147" spans="1:10">
      <c r="A147" s="699">
        <v>70</v>
      </c>
      <c r="B147" s="525">
        <v>7000020553</v>
      </c>
      <c r="C147" s="525">
        <v>1440</v>
      </c>
      <c r="D147" s="525" t="s">
        <v>623</v>
      </c>
      <c r="E147" s="525">
        <v>1000028572</v>
      </c>
      <c r="F147" s="521" t="s">
        <v>692</v>
      </c>
      <c r="G147" s="525" t="s">
        <v>501</v>
      </c>
      <c r="H147" s="525">
        <v>1</v>
      </c>
      <c r="I147" s="526"/>
      <c r="J147" s="527" t="str">
        <f t="shared" si="0"/>
        <v>INCLUDED</v>
      </c>
    </row>
    <row r="148" spans="1:10">
      <c r="A148" s="699">
        <v>71</v>
      </c>
      <c r="B148" s="525">
        <v>7000020553</v>
      </c>
      <c r="C148" s="525">
        <v>1450</v>
      </c>
      <c r="D148" s="525" t="s">
        <v>623</v>
      </c>
      <c r="E148" s="525">
        <v>1000026087</v>
      </c>
      <c r="F148" s="521" t="s">
        <v>693</v>
      </c>
      <c r="G148" s="525" t="s">
        <v>490</v>
      </c>
      <c r="H148" s="525">
        <v>1</v>
      </c>
      <c r="I148" s="526"/>
      <c r="J148" s="527" t="str">
        <f t="shared" si="0"/>
        <v>INCLUDED</v>
      </c>
    </row>
    <row r="149" spans="1:10">
      <c r="A149" s="699">
        <v>72</v>
      </c>
      <c r="B149" s="525">
        <v>7000020553</v>
      </c>
      <c r="C149" s="525">
        <v>1460</v>
      </c>
      <c r="D149" s="525" t="s">
        <v>623</v>
      </c>
      <c r="E149" s="525">
        <v>1000030152</v>
      </c>
      <c r="F149" s="521" t="s">
        <v>694</v>
      </c>
      <c r="G149" s="525" t="s">
        <v>481</v>
      </c>
      <c r="H149" s="525">
        <v>1</v>
      </c>
      <c r="I149" s="526"/>
      <c r="J149" s="527" t="str">
        <f t="shared" si="0"/>
        <v>INCLUDED</v>
      </c>
    </row>
    <row r="150" spans="1:10">
      <c r="A150" s="699">
        <v>73</v>
      </c>
      <c r="B150" s="525">
        <v>7000020553</v>
      </c>
      <c r="C150" s="525">
        <v>1470</v>
      </c>
      <c r="D150" s="525" t="s">
        <v>623</v>
      </c>
      <c r="E150" s="525">
        <v>1000019927</v>
      </c>
      <c r="F150" s="521" t="s">
        <v>492</v>
      </c>
      <c r="G150" s="525" t="s">
        <v>490</v>
      </c>
      <c r="H150" s="525">
        <v>1</v>
      </c>
      <c r="I150" s="526"/>
      <c r="J150" s="527" t="str">
        <f t="shared" si="0"/>
        <v>INCLUDED</v>
      </c>
    </row>
    <row r="151" spans="1:10" ht="31.5">
      <c r="A151" s="699">
        <v>74</v>
      </c>
      <c r="B151" s="525">
        <v>7000020553</v>
      </c>
      <c r="C151" s="525">
        <v>1480</v>
      </c>
      <c r="D151" s="525" t="s">
        <v>624</v>
      </c>
      <c r="E151" s="525">
        <v>1000031987</v>
      </c>
      <c r="F151" s="521" t="s">
        <v>487</v>
      </c>
      <c r="G151" s="525" t="s">
        <v>484</v>
      </c>
      <c r="H151" s="525">
        <v>0.7</v>
      </c>
      <c r="I151" s="526"/>
      <c r="J151" s="527" t="str">
        <f t="shared" si="0"/>
        <v>INCLUDED</v>
      </c>
    </row>
    <row r="152" spans="1:10" ht="31.5">
      <c r="A152" s="699">
        <v>75</v>
      </c>
      <c r="B152" s="525">
        <v>7000020553</v>
      </c>
      <c r="C152" s="525">
        <v>1550</v>
      </c>
      <c r="D152" s="525" t="s">
        <v>624</v>
      </c>
      <c r="E152" s="525">
        <v>1000031993</v>
      </c>
      <c r="F152" s="521" t="s">
        <v>488</v>
      </c>
      <c r="G152" s="525" t="s">
        <v>484</v>
      </c>
      <c r="H152" s="525">
        <v>0.5</v>
      </c>
      <c r="I152" s="526"/>
      <c r="J152" s="527" t="str">
        <f t="shared" si="0"/>
        <v>INCLUDED</v>
      </c>
    </row>
    <row r="153" spans="1:10" ht="31.5">
      <c r="A153" s="699">
        <v>76</v>
      </c>
      <c r="B153" s="525">
        <v>7000020553</v>
      </c>
      <c r="C153" s="525">
        <v>1490</v>
      </c>
      <c r="D153" s="525" t="s">
        <v>624</v>
      </c>
      <c r="E153" s="525">
        <v>1000031904</v>
      </c>
      <c r="F153" s="521" t="s">
        <v>489</v>
      </c>
      <c r="G153" s="525" t="s">
        <v>484</v>
      </c>
      <c r="H153" s="525">
        <v>0.1</v>
      </c>
      <c r="I153" s="526"/>
      <c r="J153" s="527" t="str">
        <f t="shared" si="0"/>
        <v>INCLUDED</v>
      </c>
    </row>
    <row r="154" spans="1:10" ht="31.5">
      <c r="A154" s="699">
        <v>77</v>
      </c>
      <c r="B154" s="525">
        <v>7000020553</v>
      </c>
      <c r="C154" s="525">
        <v>1500</v>
      </c>
      <c r="D154" s="525" t="s">
        <v>624</v>
      </c>
      <c r="E154" s="525">
        <v>1000031908</v>
      </c>
      <c r="F154" s="521" t="s">
        <v>695</v>
      </c>
      <c r="G154" s="525" t="s">
        <v>484</v>
      </c>
      <c r="H154" s="525">
        <v>0.5</v>
      </c>
      <c r="I154" s="526"/>
      <c r="J154" s="527" t="str">
        <f t="shared" si="0"/>
        <v>INCLUDED</v>
      </c>
    </row>
    <row r="155" spans="1:10" ht="31.5">
      <c r="A155" s="699">
        <v>78</v>
      </c>
      <c r="B155" s="525">
        <v>7000020553</v>
      </c>
      <c r="C155" s="525">
        <v>1510</v>
      </c>
      <c r="D155" s="525" t="s">
        <v>624</v>
      </c>
      <c r="E155" s="525">
        <v>1000031943</v>
      </c>
      <c r="F155" s="521" t="s">
        <v>485</v>
      </c>
      <c r="G155" s="525" t="s">
        <v>484</v>
      </c>
      <c r="H155" s="525">
        <v>0.3</v>
      </c>
      <c r="I155" s="526"/>
      <c r="J155" s="527" t="str">
        <f t="shared" si="0"/>
        <v>INCLUDED</v>
      </c>
    </row>
    <row r="156" spans="1:10" ht="31.5">
      <c r="A156" s="699">
        <v>79</v>
      </c>
      <c r="B156" s="525">
        <v>7000020553</v>
      </c>
      <c r="C156" s="525">
        <v>1520</v>
      </c>
      <c r="D156" s="525" t="s">
        <v>624</v>
      </c>
      <c r="E156" s="525">
        <v>1000031985</v>
      </c>
      <c r="F156" s="521" t="s">
        <v>486</v>
      </c>
      <c r="G156" s="525" t="s">
        <v>484</v>
      </c>
      <c r="H156" s="525">
        <v>0.15</v>
      </c>
      <c r="I156" s="526"/>
      <c r="J156" s="527" t="str">
        <f t="shared" si="0"/>
        <v>INCLUDED</v>
      </c>
    </row>
    <row r="157" spans="1:10" ht="31.5">
      <c r="A157" s="699">
        <v>80</v>
      </c>
      <c r="B157" s="525">
        <v>7000020553</v>
      </c>
      <c r="C157" s="525">
        <v>1530</v>
      </c>
      <c r="D157" s="525" t="s">
        <v>624</v>
      </c>
      <c r="E157" s="525">
        <v>1000031957</v>
      </c>
      <c r="F157" s="521" t="s">
        <v>494</v>
      </c>
      <c r="G157" s="525" t="s">
        <v>484</v>
      </c>
      <c r="H157" s="525">
        <v>0.35</v>
      </c>
      <c r="I157" s="526"/>
      <c r="J157" s="527" t="str">
        <f t="shared" si="0"/>
        <v>INCLUDED</v>
      </c>
    </row>
    <row r="158" spans="1:10" ht="31.5">
      <c r="A158" s="699">
        <v>81</v>
      </c>
      <c r="B158" s="525">
        <v>7000020553</v>
      </c>
      <c r="C158" s="525">
        <v>1540</v>
      </c>
      <c r="D158" s="525" t="s">
        <v>624</v>
      </c>
      <c r="E158" s="525">
        <v>1000031953</v>
      </c>
      <c r="F158" s="521" t="s">
        <v>483</v>
      </c>
      <c r="G158" s="525" t="s">
        <v>484</v>
      </c>
      <c r="H158" s="525">
        <v>0.15</v>
      </c>
      <c r="I158" s="526"/>
      <c r="J158" s="527" t="str">
        <f t="shared" si="0"/>
        <v>INCLUDED</v>
      </c>
    </row>
    <row r="159" spans="1:10" ht="31.5">
      <c r="A159" s="699">
        <v>82</v>
      </c>
      <c r="B159" s="525">
        <v>7000020553</v>
      </c>
      <c r="C159" s="525">
        <v>1590</v>
      </c>
      <c r="D159" s="525" t="s">
        <v>625</v>
      </c>
      <c r="E159" s="525">
        <v>1000028770</v>
      </c>
      <c r="F159" s="521" t="s">
        <v>696</v>
      </c>
      <c r="G159" s="525" t="s">
        <v>481</v>
      </c>
      <c r="H159" s="525">
        <v>48</v>
      </c>
      <c r="I159" s="526"/>
      <c r="J159" s="527" t="str">
        <f t="shared" ref="J159:J161" si="5">IF(I159=0, "INCLUDED", IF(ISERROR(I159*H159), I159, I159*H159))</f>
        <v>INCLUDED</v>
      </c>
    </row>
    <row r="160" spans="1:10" ht="47.25">
      <c r="A160" s="699">
        <v>83</v>
      </c>
      <c r="B160" s="525">
        <v>7000020553</v>
      </c>
      <c r="C160" s="525">
        <v>1610</v>
      </c>
      <c r="D160" s="525" t="s">
        <v>612</v>
      </c>
      <c r="E160" s="525">
        <v>1000015954</v>
      </c>
      <c r="F160" s="521" t="s">
        <v>495</v>
      </c>
      <c r="G160" s="525" t="s">
        <v>496</v>
      </c>
      <c r="H160" s="525">
        <v>3</v>
      </c>
      <c r="I160" s="526"/>
      <c r="J160" s="527" t="str">
        <f t="shared" si="5"/>
        <v>INCLUDED</v>
      </c>
    </row>
    <row r="161" spans="1:28" ht="31.5">
      <c r="A161" s="699">
        <v>84</v>
      </c>
      <c r="B161" s="525">
        <v>7000020553</v>
      </c>
      <c r="C161" s="525">
        <v>1620</v>
      </c>
      <c r="D161" s="525" t="s">
        <v>612</v>
      </c>
      <c r="E161" s="525">
        <v>1000011713</v>
      </c>
      <c r="F161" s="521" t="s">
        <v>498</v>
      </c>
      <c r="G161" s="525" t="s">
        <v>496</v>
      </c>
      <c r="H161" s="525">
        <v>0.34</v>
      </c>
      <c r="I161" s="526"/>
      <c r="J161" s="527" t="str">
        <f t="shared" si="5"/>
        <v>INCLUDED</v>
      </c>
    </row>
    <row r="162" spans="1:28" ht="31.5">
      <c r="A162" s="699">
        <v>85</v>
      </c>
      <c r="B162" s="525">
        <v>7000020553</v>
      </c>
      <c r="C162" s="525">
        <v>1630</v>
      </c>
      <c r="D162" s="525" t="s">
        <v>612</v>
      </c>
      <c r="E162" s="525">
        <v>1000012373</v>
      </c>
      <c r="F162" s="521" t="s">
        <v>497</v>
      </c>
      <c r="G162" s="525" t="s">
        <v>496</v>
      </c>
      <c r="H162" s="525">
        <v>1</v>
      </c>
      <c r="I162" s="526"/>
      <c r="J162" s="527" t="str">
        <f t="shared" si="0"/>
        <v>INCLUDED</v>
      </c>
    </row>
    <row r="163" spans="1:28" s="764" customFormat="1" ht="34.5" customHeight="1">
      <c r="A163" s="756" t="str">
        <f>'Sch-1'!A163</f>
        <v>VI</v>
      </c>
      <c r="B163" s="758" t="str">
        <f>'Sch-1'!B163:N163</f>
        <v xml:space="preserve">Reconductoring 132kVS/C Aiz-Luan TL-I HTLS 800A  </v>
      </c>
      <c r="C163" s="759"/>
      <c r="D163" s="760"/>
      <c r="E163" s="761"/>
      <c r="F163" s="761"/>
      <c r="G163" s="761"/>
      <c r="H163" s="761"/>
      <c r="I163" s="761"/>
      <c r="J163" s="761"/>
      <c r="K163" s="762"/>
      <c r="L163" s="762"/>
      <c r="M163" s="762"/>
      <c r="N163" s="762"/>
      <c r="O163" s="762"/>
      <c r="P163" s="762"/>
      <c r="Q163" s="762"/>
      <c r="R163" s="763"/>
      <c r="S163" s="763"/>
      <c r="T163" s="763"/>
      <c r="U163" s="763"/>
      <c r="V163" s="763"/>
      <c r="W163" s="763"/>
      <c r="X163" s="763"/>
      <c r="Y163" s="763"/>
      <c r="Z163" s="763"/>
      <c r="AA163" s="763"/>
      <c r="AB163" s="763"/>
    </row>
    <row r="164" spans="1:28" ht="31.5">
      <c r="A164" s="699">
        <v>1</v>
      </c>
      <c r="B164" s="525">
        <v>7000020553</v>
      </c>
      <c r="C164" s="525">
        <v>170</v>
      </c>
      <c r="D164" s="525" t="s">
        <v>553</v>
      </c>
      <c r="E164" s="525">
        <v>1000063980</v>
      </c>
      <c r="F164" s="521" t="s">
        <v>561</v>
      </c>
      <c r="G164" s="525" t="s">
        <v>484</v>
      </c>
      <c r="H164" s="525">
        <v>2.4239999999999999</v>
      </c>
      <c r="I164" s="526"/>
      <c r="J164" s="527" t="str">
        <f t="shared" si="0"/>
        <v>INCLUDED</v>
      </c>
    </row>
    <row r="165" spans="1:28" ht="47.25">
      <c r="A165" s="699">
        <v>2</v>
      </c>
      <c r="B165" s="525">
        <v>7000020553</v>
      </c>
      <c r="C165" s="525">
        <v>180</v>
      </c>
      <c r="D165" s="525" t="s">
        <v>554</v>
      </c>
      <c r="E165" s="525">
        <v>1000033694</v>
      </c>
      <c r="F165" s="521" t="s">
        <v>562</v>
      </c>
      <c r="G165" s="525" t="s">
        <v>493</v>
      </c>
      <c r="H165" s="525">
        <v>1</v>
      </c>
      <c r="I165" s="526"/>
      <c r="J165" s="527" t="str">
        <f t="shared" si="0"/>
        <v>INCLUDED</v>
      </c>
    </row>
    <row r="166" spans="1:28" ht="47.25">
      <c r="A166" s="699">
        <v>3</v>
      </c>
      <c r="B166" s="525">
        <v>7000020553</v>
      </c>
      <c r="C166" s="525">
        <v>190</v>
      </c>
      <c r="D166" s="525" t="s">
        <v>554</v>
      </c>
      <c r="E166" s="525">
        <v>1000033695</v>
      </c>
      <c r="F166" s="521" t="s">
        <v>563</v>
      </c>
      <c r="G166" s="525" t="s">
        <v>493</v>
      </c>
      <c r="H166" s="525">
        <v>1</v>
      </c>
      <c r="I166" s="526"/>
      <c r="J166" s="527" t="str">
        <f t="shared" si="0"/>
        <v>INCLUDED</v>
      </c>
    </row>
    <row r="167" spans="1:28" ht="47.25">
      <c r="A167" s="699">
        <v>4</v>
      </c>
      <c r="B167" s="525">
        <v>7000020553</v>
      </c>
      <c r="C167" s="525">
        <v>200</v>
      </c>
      <c r="D167" s="525" t="s">
        <v>554</v>
      </c>
      <c r="E167" s="525">
        <v>1000033696</v>
      </c>
      <c r="F167" s="521" t="s">
        <v>564</v>
      </c>
      <c r="G167" s="525" t="s">
        <v>493</v>
      </c>
      <c r="H167" s="525">
        <v>60</v>
      </c>
      <c r="I167" s="526"/>
      <c r="J167" s="527" t="str">
        <f t="shared" si="0"/>
        <v>INCLUDED</v>
      </c>
    </row>
    <row r="168" spans="1:28" ht="31.5">
      <c r="A168" s="699">
        <v>5</v>
      </c>
      <c r="B168" s="525">
        <v>7000020553</v>
      </c>
      <c r="C168" s="525">
        <v>210</v>
      </c>
      <c r="D168" s="525" t="s">
        <v>555</v>
      </c>
      <c r="E168" s="525">
        <v>1000053285</v>
      </c>
      <c r="F168" s="521" t="s">
        <v>565</v>
      </c>
      <c r="G168" s="525" t="s">
        <v>493</v>
      </c>
      <c r="H168" s="525">
        <v>30</v>
      </c>
      <c r="I168" s="526"/>
      <c r="J168" s="527" t="str">
        <f t="shared" si="0"/>
        <v>INCLUDED</v>
      </c>
    </row>
    <row r="169" spans="1:28" ht="31.5">
      <c r="A169" s="699">
        <v>6</v>
      </c>
      <c r="B169" s="525">
        <v>7000020553</v>
      </c>
      <c r="C169" s="525">
        <v>220</v>
      </c>
      <c r="D169" s="525" t="s">
        <v>555</v>
      </c>
      <c r="E169" s="525">
        <v>1000053244</v>
      </c>
      <c r="F169" s="521" t="s">
        <v>697</v>
      </c>
      <c r="G169" s="525" t="s">
        <v>493</v>
      </c>
      <c r="H169" s="525">
        <v>6</v>
      </c>
      <c r="I169" s="526"/>
      <c r="J169" s="527" t="str">
        <f t="shared" si="0"/>
        <v>INCLUDED</v>
      </c>
    </row>
    <row r="170" spans="1:28" ht="31.5">
      <c r="A170" s="699">
        <v>7</v>
      </c>
      <c r="B170" s="525">
        <v>7000020553</v>
      </c>
      <c r="C170" s="525">
        <v>230</v>
      </c>
      <c r="D170" s="525" t="s">
        <v>556</v>
      </c>
      <c r="E170" s="525">
        <v>1000033674</v>
      </c>
      <c r="F170" s="521" t="s">
        <v>566</v>
      </c>
      <c r="G170" s="525" t="s">
        <v>493</v>
      </c>
      <c r="H170" s="525">
        <v>30</v>
      </c>
      <c r="I170" s="526"/>
      <c r="J170" s="527" t="str">
        <f t="shared" si="0"/>
        <v>INCLUDED</v>
      </c>
    </row>
    <row r="171" spans="1:28" ht="31.5">
      <c r="A171" s="699">
        <v>8</v>
      </c>
      <c r="B171" s="525">
        <v>7000020553</v>
      </c>
      <c r="C171" s="525">
        <v>260</v>
      </c>
      <c r="D171" s="525" t="s">
        <v>573</v>
      </c>
      <c r="E171" s="525">
        <v>1000009321</v>
      </c>
      <c r="F171" s="521" t="s">
        <v>580</v>
      </c>
      <c r="G171" s="525" t="s">
        <v>481</v>
      </c>
      <c r="H171" s="525">
        <v>39</v>
      </c>
      <c r="I171" s="526"/>
      <c r="J171" s="527" t="str">
        <f t="shared" si="0"/>
        <v>INCLUDED</v>
      </c>
    </row>
    <row r="172" spans="1:28" ht="31.5">
      <c r="A172" s="699">
        <v>9</v>
      </c>
      <c r="B172" s="525">
        <v>7000020553</v>
      </c>
      <c r="C172" s="525">
        <v>270</v>
      </c>
      <c r="D172" s="525" t="s">
        <v>574</v>
      </c>
      <c r="E172" s="525">
        <v>1000009321</v>
      </c>
      <c r="F172" s="521" t="s">
        <v>580</v>
      </c>
      <c r="G172" s="525" t="s">
        <v>481</v>
      </c>
      <c r="H172" s="525">
        <v>4</v>
      </c>
      <c r="I172" s="526"/>
      <c r="J172" s="527" t="str">
        <f t="shared" si="0"/>
        <v>INCLUDED</v>
      </c>
    </row>
    <row r="173" spans="1:28" s="764" customFormat="1" ht="34.5" customHeight="1">
      <c r="A173" s="756" t="str">
        <f>'Sch-1'!A173</f>
        <v>VII</v>
      </c>
      <c r="B173" s="758" t="str">
        <f>'Sch-1'!B173:N173</f>
        <v xml:space="preserve">132kV Bay Upgradation-Luangmual S/S     </v>
      </c>
      <c r="C173" s="759"/>
      <c r="D173" s="760"/>
      <c r="E173" s="761"/>
      <c r="F173" s="761"/>
      <c r="G173" s="761"/>
      <c r="H173" s="761"/>
      <c r="I173" s="761"/>
      <c r="J173" s="761"/>
      <c r="K173" s="762"/>
      <c r="L173" s="762"/>
      <c r="M173" s="762"/>
      <c r="N173" s="762"/>
      <c r="O173" s="762"/>
      <c r="P173" s="762"/>
      <c r="Q173" s="762"/>
      <c r="R173" s="763"/>
      <c r="S173" s="763"/>
      <c r="T173" s="763"/>
      <c r="U173" s="763"/>
      <c r="V173" s="763"/>
      <c r="W173" s="763"/>
      <c r="X173" s="763"/>
      <c r="Y173" s="763"/>
      <c r="Z173" s="763"/>
      <c r="AA173" s="763"/>
      <c r="AB173" s="763"/>
    </row>
    <row r="174" spans="1:28">
      <c r="A174" s="699">
        <v>1</v>
      </c>
      <c r="B174" s="525">
        <v>7000020553</v>
      </c>
      <c r="C174" s="525">
        <v>1650</v>
      </c>
      <c r="D174" s="525" t="s">
        <v>611</v>
      </c>
      <c r="E174" s="525">
        <v>1000000990</v>
      </c>
      <c r="F174" s="521" t="s">
        <v>698</v>
      </c>
      <c r="G174" s="525" t="s">
        <v>481</v>
      </c>
      <c r="H174" s="525">
        <v>3</v>
      </c>
      <c r="I174" s="526"/>
      <c r="J174" s="527" t="str">
        <f t="shared" si="0"/>
        <v>INCLUDED</v>
      </c>
    </row>
    <row r="175" spans="1:28">
      <c r="A175" s="699">
        <v>2</v>
      </c>
      <c r="B175" s="525">
        <v>7000020553</v>
      </c>
      <c r="C175" s="525">
        <v>1660</v>
      </c>
      <c r="D175" s="525" t="s">
        <v>611</v>
      </c>
      <c r="E175" s="525">
        <v>1000011231</v>
      </c>
      <c r="F175" s="521" t="s">
        <v>699</v>
      </c>
      <c r="G175" s="525" t="s">
        <v>493</v>
      </c>
      <c r="H175" s="525">
        <v>1</v>
      </c>
      <c r="I175" s="526"/>
      <c r="J175" s="527" t="str">
        <f t="shared" si="0"/>
        <v>INCLUDED</v>
      </c>
    </row>
    <row r="176" spans="1:28" ht="47.25">
      <c r="A176" s="699">
        <v>3</v>
      </c>
      <c r="B176" s="525">
        <v>7000020553</v>
      </c>
      <c r="C176" s="525">
        <v>1680</v>
      </c>
      <c r="D176" s="525" t="s">
        <v>612</v>
      </c>
      <c r="E176" s="525">
        <v>1000015954</v>
      </c>
      <c r="F176" s="521" t="s">
        <v>495</v>
      </c>
      <c r="G176" s="525" t="s">
        <v>496</v>
      </c>
      <c r="H176" s="525">
        <v>0.15</v>
      </c>
      <c r="I176" s="526"/>
      <c r="J176" s="527" t="str">
        <f t="shared" si="0"/>
        <v>INCLUDED</v>
      </c>
    </row>
    <row r="177" spans="1:28" ht="31.5">
      <c r="A177" s="699">
        <v>4</v>
      </c>
      <c r="B177" s="525">
        <v>7000020553</v>
      </c>
      <c r="C177" s="525">
        <v>1690</v>
      </c>
      <c r="D177" s="525" t="s">
        <v>612</v>
      </c>
      <c r="E177" s="525">
        <v>1000011713</v>
      </c>
      <c r="F177" s="521" t="s">
        <v>498</v>
      </c>
      <c r="G177" s="525" t="s">
        <v>496</v>
      </c>
      <c r="H177" s="525">
        <v>0.05</v>
      </c>
      <c r="I177" s="526"/>
      <c r="J177" s="527" t="str">
        <f t="shared" si="0"/>
        <v>INCLUDED</v>
      </c>
    </row>
    <row r="178" spans="1:28">
      <c r="A178" s="699">
        <v>5</v>
      </c>
      <c r="B178" s="525">
        <v>7000020553</v>
      </c>
      <c r="C178" s="525">
        <v>1710</v>
      </c>
      <c r="D178" s="525" t="s">
        <v>613</v>
      </c>
      <c r="E178" s="525">
        <v>1000000990</v>
      </c>
      <c r="F178" s="521" t="s">
        <v>698</v>
      </c>
      <c r="G178" s="525" t="s">
        <v>481</v>
      </c>
      <c r="H178" s="525">
        <v>1</v>
      </c>
      <c r="I178" s="526"/>
      <c r="J178" s="527" t="str">
        <f t="shared" si="0"/>
        <v>INCLUDED</v>
      </c>
    </row>
    <row r="179" spans="1:28" s="764" customFormat="1" ht="34.5" customHeight="1">
      <c r="A179" s="756" t="str">
        <f>'Sch-1'!A179</f>
        <v>VIII</v>
      </c>
      <c r="B179" s="758" t="str">
        <f>'Sch-1'!B179:N179</f>
        <v xml:space="preserve">Reconductoring 132kV S/C Kop-Khan TL-I HTLS 800A </v>
      </c>
      <c r="C179" s="759"/>
      <c r="D179" s="760"/>
      <c r="E179" s="761"/>
      <c r="F179" s="761"/>
      <c r="G179" s="761"/>
      <c r="H179" s="761"/>
      <c r="I179" s="761"/>
      <c r="J179" s="761"/>
      <c r="K179" s="762"/>
      <c r="L179" s="762"/>
      <c r="M179" s="762"/>
      <c r="N179" s="762"/>
      <c r="O179" s="762"/>
      <c r="P179" s="762"/>
      <c r="Q179" s="762"/>
      <c r="R179" s="763"/>
      <c r="S179" s="763"/>
      <c r="T179" s="763"/>
      <c r="U179" s="763"/>
      <c r="V179" s="763"/>
      <c r="W179" s="763"/>
      <c r="X179" s="763"/>
      <c r="Y179" s="763"/>
      <c r="Z179" s="763"/>
      <c r="AA179" s="763"/>
      <c r="AB179" s="763"/>
    </row>
    <row r="180" spans="1:28" ht="31.5">
      <c r="A180" s="699">
        <v>1</v>
      </c>
      <c r="B180" s="525">
        <v>7000020279</v>
      </c>
      <c r="C180" s="525">
        <v>40</v>
      </c>
      <c r="D180" s="525" t="s">
        <v>553</v>
      </c>
      <c r="E180" s="525">
        <v>1000063980</v>
      </c>
      <c r="F180" s="521" t="s">
        <v>561</v>
      </c>
      <c r="G180" s="525" t="s">
        <v>484</v>
      </c>
      <c r="H180" s="525">
        <v>33.06</v>
      </c>
      <c r="I180" s="526"/>
      <c r="J180" s="527" t="str">
        <f t="shared" si="0"/>
        <v>INCLUDED</v>
      </c>
    </row>
    <row r="181" spans="1:28" ht="47.25">
      <c r="A181" s="699">
        <v>2</v>
      </c>
      <c r="B181" s="525">
        <v>7000020279</v>
      </c>
      <c r="C181" s="525">
        <v>50</v>
      </c>
      <c r="D181" s="525" t="s">
        <v>554</v>
      </c>
      <c r="E181" s="525">
        <v>1000033694</v>
      </c>
      <c r="F181" s="521" t="s">
        <v>562</v>
      </c>
      <c r="G181" s="525" t="s">
        <v>493</v>
      </c>
      <c r="H181" s="525">
        <v>15</v>
      </c>
      <c r="I181" s="526"/>
      <c r="J181" s="527" t="str">
        <f t="shared" si="0"/>
        <v>INCLUDED</v>
      </c>
    </row>
    <row r="182" spans="1:28" ht="47.25">
      <c r="A182" s="699">
        <v>3</v>
      </c>
      <c r="B182" s="525">
        <v>7000020279</v>
      </c>
      <c r="C182" s="525">
        <v>60</v>
      </c>
      <c r="D182" s="525" t="s">
        <v>554</v>
      </c>
      <c r="E182" s="525">
        <v>1000033695</v>
      </c>
      <c r="F182" s="521" t="s">
        <v>563</v>
      </c>
      <c r="G182" s="525" t="s">
        <v>493</v>
      </c>
      <c r="H182" s="525">
        <v>5</v>
      </c>
      <c r="I182" s="526"/>
      <c r="J182" s="527" t="str">
        <f t="shared" si="0"/>
        <v>INCLUDED</v>
      </c>
    </row>
    <row r="183" spans="1:28" ht="47.25">
      <c r="A183" s="699">
        <v>4</v>
      </c>
      <c r="B183" s="525">
        <v>7000020279</v>
      </c>
      <c r="C183" s="525">
        <v>70</v>
      </c>
      <c r="D183" s="525" t="s">
        <v>554</v>
      </c>
      <c r="E183" s="525">
        <v>1000033696</v>
      </c>
      <c r="F183" s="521" t="s">
        <v>564</v>
      </c>
      <c r="G183" s="525" t="s">
        <v>493</v>
      </c>
      <c r="H183" s="525">
        <v>354</v>
      </c>
      <c r="I183" s="526"/>
      <c r="J183" s="527" t="str">
        <f t="shared" si="0"/>
        <v>INCLUDED</v>
      </c>
    </row>
    <row r="184" spans="1:28" ht="31.5">
      <c r="A184" s="699">
        <v>5</v>
      </c>
      <c r="B184" s="525">
        <v>7000020279</v>
      </c>
      <c r="C184" s="525">
        <v>80</v>
      </c>
      <c r="D184" s="525" t="s">
        <v>555</v>
      </c>
      <c r="E184" s="525">
        <v>1000053284</v>
      </c>
      <c r="F184" s="521" t="s">
        <v>701</v>
      </c>
      <c r="G184" s="525" t="s">
        <v>493</v>
      </c>
      <c r="H184" s="525">
        <v>45</v>
      </c>
      <c r="I184" s="526"/>
      <c r="J184" s="527" t="str">
        <f t="shared" si="0"/>
        <v>INCLUDED</v>
      </c>
    </row>
    <row r="185" spans="1:28" ht="31.5">
      <c r="A185" s="699">
        <v>6</v>
      </c>
      <c r="B185" s="525">
        <v>7000020279</v>
      </c>
      <c r="C185" s="525">
        <v>90</v>
      </c>
      <c r="D185" s="525" t="s">
        <v>555</v>
      </c>
      <c r="E185" s="525">
        <v>1000053285</v>
      </c>
      <c r="F185" s="521" t="s">
        <v>565</v>
      </c>
      <c r="G185" s="525" t="s">
        <v>493</v>
      </c>
      <c r="H185" s="525">
        <v>132</v>
      </c>
      <c r="I185" s="526"/>
      <c r="J185" s="527" t="str">
        <f t="shared" si="0"/>
        <v>INCLUDED</v>
      </c>
    </row>
    <row r="186" spans="1:28" ht="31.5">
      <c r="A186" s="699">
        <v>7</v>
      </c>
      <c r="B186" s="525">
        <v>7000020279</v>
      </c>
      <c r="C186" s="525">
        <v>110</v>
      </c>
      <c r="D186" s="525" t="s">
        <v>556</v>
      </c>
      <c r="E186" s="525">
        <v>1000033677</v>
      </c>
      <c r="F186" s="521" t="s">
        <v>702</v>
      </c>
      <c r="G186" s="525" t="s">
        <v>493</v>
      </c>
      <c r="H186" s="525">
        <v>45</v>
      </c>
      <c r="I186" s="526"/>
      <c r="J186" s="527" t="str">
        <f t="shared" si="0"/>
        <v>INCLUDED</v>
      </c>
    </row>
    <row r="187" spans="1:28" ht="31.5">
      <c r="A187" s="699">
        <v>8</v>
      </c>
      <c r="B187" s="525">
        <v>7000020279</v>
      </c>
      <c r="C187" s="525">
        <v>120</v>
      </c>
      <c r="D187" s="525" t="s">
        <v>556</v>
      </c>
      <c r="E187" s="525">
        <v>1000033674</v>
      </c>
      <c r="F187" s="521" t="s">
        <v>566</v>
      </c>
      <c r="G187" s="525" t="s">
        <v>493</v>
      </c>
      <c r="H187" s="525">
        <v>132</v>
      </c>
      <c r="I187" s="526"/>
      <c r="J187" s="527" t="str">
        <f t="shared" si="0"/>
        <v>INCLUDED</v>
      </c>
    </row>
    <row r="188" spans="1:28" ht="31.5">
      <c r="A188" s="699">
        <v>9</v>
      </c>
      <c r="B188" s="525">
        <v>7000020279</v>
      </c>
      <c r="C188" s="525">
        <v>160</v>
      </c>
      <c r="D188" s="525" t="s">
        <v>557</v>
      </c>
      <c r="E188" s="525">
        <v>1000063980</v>
      </c>
      <c r="F188" s="521" t="s">
        <v>561</v>
      </c>
      <c r="G188" s="525" t="s">
        <v>484</v>
      </c>
      <c r="H188" s="525">
        <v>5</v>
      </c>
      <c r="I188" s="526"/>
      <c r="J188" s="527" t="str">
        <f t="shared" si="0"/>
        <v>INCLUDED</v>
      </c>
    </row>
    <row r="189" spans="1:28" ht="47.25">
      <c r="A189" s="699">
        <v>10</v>
      </c>
      <c r="B189" s="525">
        <v>7000020279</v>
      </c>
      <c r="C189" s="525">
        <v>170</v>
      </c>
      <c r="D189" s="525" t="s">
        <v>558</v>
      </c>
      <c r="E189" s="525">
        <v>1000033694</v>
      </c>
      <c r="F189" s="521" t="s">
        <v>562</v>
      </c>
      <c r="G189" s="525" t="s">
        <v>493</v>
      </c>
      <c r="H189" s="525">
        <v>2</v>
      </c>
      <c r="I189" s="526"/>
      <c r="J189" s="527" t="str">
        <f t="shared" si="0"/>
        <v>INCLUDED</v>
      </c>
    </row>
    <row r="190" spans="1:28" ht="47.25">
      <c r="A190" s="699">
        <v>11</v>
      </c>
      <c r="B190" s="525">
        <v>7000020279</v>
      </c>
      <c r="C190" s="525">
        <v>180</v>
      </c>
      <c r="D190" s="525" t="s">
        <v>558</v>
      </c>
      <c r="E190" s="525">
        <v>1000033695</v>
      </c>
      <c r="F190" s="521" t="s">
        <v>563</v>
      </c>
      <c r="G190" s="525" t="s">
        <v>493</v>
      </c>
      <c r="H190" s="525">
        <v>1</v>
      </c>
      <c r="I190" s="526"/>
      <c r="J190" s="527" t="str">
        <f t="shared" si="0"/>
        <v>INCLUDED</v>
      </c>
    </row>
    <row r="191" spans="1:28" ht="47.25">
      <c r="A191" s="699">
        <v>12</v>
      </c>
      <c r="B191" s="525">
        <v>7000020279</v>
      </c>
      <c r="C191" s="525">
        <v>190</v>
      </c>
      <c r="D191" s="525" t="s">
        <v>558</v>
      </c>
      <c r="E191" s="525">
        <v>1000033696</v>
      </c>
      <c r="F191" s="521" t="s">
        <v>564</v>
      </c>
      <c r="G191" s="525" t="s">
        <v>493</v>
      </c>
      <c r="H191" s="525">
        <v>36</v>
      </c>
      <c r="I191" s="526"/>
      <c r="J191" s="527" t="str">
        <f t="shared" si="0"/>
        <v>INCLUDED</v>
      </c>
    </row>
    <row r="192" spans="1:28" ht="31.5">
      <c r="A192" s="699">
        <v>13</v>
      </c>
      <c r="B192" s="525">
        <v>7000020279</v>
      </c>
      <c r="C192" s="525">
        <v>200</v>
      </c>
      <c r="D192" s="525" t="s">
        <v>559</v>
      </c>
      <c r="E192" s="525">
        <v>1000053284</v>
      </c>
      <c r="F192" s="521" t="s">
        <v>701</v>
      </c>
      <c r="G192" s="525" t="s">
        <v>493</v>
      </c>
      <c r="H192" s="525">
        <v>4</v>
      </c>
      <c r="I192" s="526"/>
      <c r="J192" s="527" t="str">
        <f t="shared" si="0"/>
        <v>INCLUDED</v>
      </c>
    </row>
    <row r="193" spans="1:28" ht="31.5">
      <c r="A193" s="699">
        <v>14</v>
      </c>
      <c r="B193" s="525">
        <v>7000020279</v>
      </c>
      <c r="C193" s="525">
        <v>210</v>
      </c>
      <c r="D193" s="525" t="s">
        <v>559</v>
      </c>
      <c r="E193" s="525">
        <v>1000053285</v>
      </c>
      <c r="F193" s="521" t="s">
        <v>565</v>
      </c>
      <c r="G193" s="525" t="s">
        <v>493</v>
      </c>
      <c r="H193" s="525">
        <v>13</v>
      </c>
      <c r="I193" s="526"/>
      <c r="J193" s="527" t="str">
        <f t="shared" si="0"/>
        <v>INCLUDED</v>
      </c>
    </row>
    <row r="194" spans="1:28" ht="31.5">
      <c r="A194" s="699">
        <v>15</v>
      </c>
      <c r="B194" s="525">
        <v>7000020279</v>
      </c>
      <c r="C194" s="525">
        <v>230</v>
      </c>
      <c r="D194" s="525" t="s">
        <v>560</v>
      </c>
      <c r="E194" s="525">
        <v>1000033677</v>
      </c>
      <c r="F194" s="521" t="s">
        <v>702</v>
      </c>
      <c r="G194" s="525" t="s">
        <v>493</v>
      </c>
      <c r="H194" s="525">
        <v>6</v>
      </c>
      <c r="I194" s="526"/>
      <c r="J194" s="527" t="str">
        <f t="shared" si="0"/>
        <v>INCLUDED</v>
      </c>
    </row>
    <row r="195" spans="1:28" ht="31.5">
      <c r="A195" s="699">
        <v>16</v>
      </c>
      <c r="B195" s="525">
        <v>7000020279</v>
      </c>
      <c r="C195" s="525">
        <v>240</v>
      </c>
      <c r="D195" s="525" t="s">
        <v>560</v>
      </c>
      <c r="E195" s="525">
        <v>1000033674</v>
      </c>
      <c r="F195" s="521" t="s">
        <v>566</v>
      </c>
      <c r="G195" s="525" t="s">
        <v>493</v>
      </c>
      <c r="H195" s="525">
        <v>6</v>
      </c>
      <c r="I195" s="526"/>
      <c r="J195" s="527" t="str">
        <f t="shared" si="0"/>
        <v>INCLUDED</v>
      </c>
    </row>
    <row r="196" spans="1:28">
      <c r="A196" s="699">
        <v>17</v>
      </c>
      <c r="B196" s="525">
        <v>7000020279</v>
      </c>
      <c r="C196" s="525">
        <v>270</v>
      </c>
      <c r="D196" s="525" t="s">
        <v>700</v>
      </c>
      <c r="E196" s="525">
        <v>1000033770</v>
      </c>
      <c r="F196" s="521" t="s">
        <v>703</v>
      </c>
      <c r="G196" s="525" t="s">
        <v>493</v>
      </c>
      <c r="H196" s="525">
        <v>45</v>
      </c>
      <c r="I196" s="526"/>
      <c r="J196" s="527" t="str">
        <f t="shared" si="0"/>
        <v>INCLUDED</v>
      </c>
    </row>
    <row r="197" spans="1:28" ht="31.5">
      <c r="A197" s="699">
        <v>18</v>
      </c>
      <c r="B197" s="525">
        <v>7000020279</v>
      </c>
      <c r="C197" s="525">
        <v>280</v>
      </c>
      <c r="D197" s="525" t="s">
        <v>700</v>
      </c>
      <c r="E197" s="525">
        <v>1000009321</v>
      </c>
      <c r="F197" s="521" t="s">
        <v>580</v>
      </c>
      <c r="G197" s="525" t="s">
        <v>481</v>
      </c>
      <c r="H197" s="525">
        <v>132</v>
      </c>
      <c r="I197" s="526"/>
      <c r="J197" s="527" t="str">
        <f t="shared" si="0"/>
        <v>INCLUDED</v>
      </c>
    </row>
    <row r="198" spans="1:28">
      <c r="A198" s="699">
        <v>19</v>
      </c>
      <c r="B198" s="525">
        <v>7000020279</v>
      </c>
      <c r="C198" s="525">
        <v>290</v>
      </c>
      <c r="D198" s="525" t="s">
        <v>574</v>
      </c>
      <c r="E198" s="525">
        <v>1000033770</v>
      </c>
      <c r="F198" s="521" t="s">
        <v>703</v>
      </c>
      <c r="G198" s="525" t="s">
        <v>493</v>
      </c>
      <c r="H198" s="525">
        <v>4</v>
      </c>
      <c r="I198" s="526"/>
      <c r="J198" s="527" t="str">
        <f t="shared" ref="J198:J274" si="6">IF(I198=0, "INCLUDED", IF(ISERROR(I198*H198), I198, I198*H198))</f>
        <v>INCLUDED</v>
      </c>
    </row>
    <row r="199" spans="1:28" ht="31.5">
      <c r="A199" s="699">
        <v>20</v>
      </c>
      <c r="B199" s="525">
        <v>7000020279</v>
      </c>
      <c r="C199" s="525">
        <v>300</v>
      </c>
      <c r="D199" s="525" t="s">
        <v>574</v>
      </c>
      <c r="E199" s="525">
        <v>1000009321</v>
      </c>
      <c r="F199" s="521" t="s">
        <v>580</v>
      </c>
      <c r="G199" s="525" t="s">
        <v>481</v>
      </c>
      <c r="H199" s="525">
        <v>13</v>
      </c>
      <c r="I199" s="526"/>
      <c r="J199" s="527" t="str">
        <f t="shared" si="6"/>
        <v>INCLUDED</v>
      </c>
    </row>
    <row r="200" spans="1:28" s="764" customFormat="1" ht="34.5" customHeight="1">
      <c r="A200" s="756" t="str">
        <f>'Sch-1'!A200</f>
        <v>IX</v>
      </c>
      <c r="B200" s="758" t="str">
        <f>'Sch-1'!B200:N200</f>
        <v xml:space="preserve">Reconductoring 132kV S/C Khan-Khl TL-I HTLS 800A </v>
      </c>
      <c r="C200" s="759"/>
      <c r="D200" s="760"/>
      <c r="E200" s="761"/>
      <c r="F200" s="761"/>
      <c r="G200" s="761"/>
      <c r="H200" s="761"/>
      <c r="I200" s="761"/>
      <c r="J200" s="761"/>
      <c r="K200" s="762"/>
      <c r="L200" s="762"/>
      <c r="M200" s="762"/>
      <c r="N200" s="762"/>
      <c r="O200" s="762"/>
      <c r="P200" s="762"/>
      <c r="Q200" s="762"/>
      <c r="R200" s="763"/>
      <c r="S200" s="763"/>
      <c r="T200" s="763"/>
      <c r="U200" s="763"/>
      <c r="V200" s="763"/>
      <c r="W200" s="763"/>
      <c r="X200" s="763"/>
      <c r="Y200" s="763"/>
      <c r="Z200" s="763"/>
      <c r="AA200" s="763"/>
      <c r="AB200" s="763"/>
    </row>
    <row r="201" spans="1:28" ht="31.5">
      <c r="A201" s="699">
        <v>1</v>
      </c>
      <c r="B201" s="525">
        <v>7000020567</v>
      </c>
      <c r="C201" s="525">
        <v>10</v>
      </c>
      <c r="D201" s="525" t="s">
        <v>553</v>
      </c>
      <c r="E201" s="525">
        <v>1000063980</v>
      </c>
      <c r="F201" s="521" t="s">
        <v>561</v>
      </c>
      <c r="G201" s="525" t="s">
        <v>484</v>
      </c>
      <c r="H201" s="525">
        <v>128.714</v>
      </c>
      <c r="I201" s="526"/>
      <c r="J201" s="527" t="str">
        <f t="shared" si="6"/>
        <v>INCLUDED</v>
      </c>
    </row>
    <row r="202" spans="1:28" ht="47.25">
      <c r="A202" s="699">
        <v>2</v>
      </c>
      <c r="B202" s="525">
        <v>7000020567</v>
      </c>
      <c r="C202" s="525">
        <v>20</v>
      </c>
      <c r="D202" s="525" t="s">
        <v>554</v>
      </c>
      <c r="E202" s="525">
        <v>1000033694</v>
      </c>
      <c r="F202" s="521" t="s">
        <v>562</v>
      </c>
      <c r="G202" s="525" t="s">
        <v>493</v>
      </c>
      <c r="H202" s="525">
        <v>59</v>
      </c>
      <c r="I202" s="526"/>
      <c r="J202" s="527" t="str">
        <f t="shared" si="6"/>
        <v>INCLUDED</v>
      </c>
    </row>
    <row r="203" spans="1:28" ht="47.25">
      <c r="A203" s="699">
        <v>3</v>
      </c>
      <c r="B203" s="525">
        <v>7000020567</v>
      </c>
      <c r="C203" s="525">
        <v>30</v>
      </c>
      <c r="D203" s="525" t="s">
        <v>554</v>
      </c>
      <c r="E203" s="525">
        <v>1000033695</v>
      </c>
      <c r="F203" s="521" t="s">
        <v>563</v>
      </c>
      <c r="G203" s="525" t="s">
        <v>493</v>
      </c>
      <c r="H203" s="525">
        <v>18</v>
      </c>
      <c r="I203" s="526"/>
      <c r="J203" s="527" t="str">
        <f t="shared" si="6"/>
        <v>INCLUDED</v>
      </c>
    </row>
    <row r="204" spans="1:28" ht="47.25">
      <c r="A204" s="699">
        <v>4</v>
      </c>
      <c r="B204" s="525">
        <v>7000020567</v>
      </c>
      <c r="C204" s="525">
        <v>40</v>
      </c>
      <c r="D204" s="525" t="s">
        <v>554</v>
      </c>
      <c r="E204" s="525">
        <v>1000033696</v>
      </c>
      <c r="F204" s="521" t="s">
        <v>564</v>
      </c>
      <c r="G204" s="525" t="s">
        <v>493</v>
      </c>
      <c r="H204" s="525">
        <v>1122</v>
      </c>
      <c r="I204" s="526"/>
      <c r="J204" s="527" t="str">
        <f t="shared" si="6"/>
        <v>INCLUDED</v>
      </c>
    </row>
    <row r="205" spans="1:28" ht="31.5">
      <c r="A205" s="699">
        <v>5</v>
      </c>
      <c r="B205" s="525">
        <v>7000020567</v>
      </c>
      <c r="C205" s="525">
        <v>50</v>
      </c>
      <c r="D205" s="525" t="s">
        <v>555</v>
      </c>
      <c r="E205" s="525">
        <v>1000053284</v>
      </c>
      <c r="F205" s="521" t="s">
        <v>701</v>
      </c>
      <c r="G205" s="525" t="s">
        <v>493</v>
      </c>
      <c r="H205" s="525">
        <v>225</v>
      </c>
      <c r="I205" s="526"/>
      <c r="J205" s="527" t="str">
        <f t="shared" si="6"/>
        <v>INCLUDED</v>
      </c>
    </row>
    <row r="206" spans="1:28" ht="31.5">
      <c r="A206" s="699">
        <v>6</v>
      </c>
      <c r="B206" s="525">
        <v>7000020567</v>
      </c>
      <c r="C206" s="525">
        <v>60</v>
      </c>
      <c r="D206" s="525" t="s">
        <v>555</v>
      </c>
      <c r="E206" s="525">
        <v>1000053285</v>
      </c>
      <c r="F206" s="521" t="s">
        <v>565</v>
      </c>
      <c r="G206" s="525" t="s">
        <v>493</v>
      </c>
      <c r="H206" s="525">
        <v>306</v>
      </c>
      <c r="I206" s="526"/>
      <c r="J206" s="527" t="str">
        <f t="shared" si="6"/>
        <v>INCLUDED</v>
      </c>
    </row>
    <row r="207" spans="1:28" ht="31.5">
      <c r="A207" s="699">
        <v>7</v>
      </c>
      <c r="B207" s="525">
        <v>7000020567</v>
      </c>
      <c r="C207" s="525">
        <v>70</v>
      </c>
      <c r="D207" s="525" t="s">
        <v>556</v>
      </c>
      <c r="E207" s="525">
        <v>1000033677</v>
      </c>
      <c r="F207" s="521" t="s">
        <v>702</v>
      </c>
      <c r="G207" s="525" t="s">
        <v>493</v>
      </c>
      <c r="H207" s="525">
        <v>255</v>
      </c>
      <c r="I207" s="526"/>
      <c r="J207" s="527" t="str">
        <f t="shared" si="6"/>
        <v>INCLUDED</v>
      </c>
    </row>
    <row r="208" spans="1:28" ht="31.5">
      <c r="A208" s="699">
        <v>8</v>
      </c>
      <c r="B208" s="525">
        <v>7000020567</v>
      </c>
      <c r="C208" s="525">
        <v>80</v>
      </c>
      <c r="D208" s="525" t="s">
        <v>556</v>
      </c>
      <c r="E208" s="525">
        <v>1000033674</v>
      </c>
      <c r="F208" s="521" t="s">
        <v>566</v>
      </c>
      <c r="G208" s="525" t="s">
        <v>493</v>
      </c>
      <c r="H208" s="525">
        <v>306</v>
      </c>
      <c r="I208" s="526"/>
      <c r="J208" s="527" t="str">
        <f t="shared" si="6"/>
        <v>INCLUDED</v>
      </c>
    </row>
    <row r="209" spans="1:28" ht="31.5">
      <c r="A209" s="699">
        <v>9</v>
      </c>
      <c r="B209" s="525">
        <v>7000020567</v>
      </c>
      <c r="C209" s="525">
        <v>90</v>
      </c>
      <c r="D209" s="525" t="s">
        <v>557</v>
      </c>
      <c r="E209" s="525">
        <v>1000063980</v>
      </c>
      <c r="F209" s="521" t="s">
        <v>561</v>
      </c>
      <c r="G209" s="525" t="s">
        <v>484</v>
      </c>
      <c r="H209" s="525">
        <v>5</v>
      </c>
      <c r="I209" s="526"/>
      <c r="J209" s="527" t="str">
        <f t="shared" si="6"/>
        <v>INCLUDED</v>
      </c>
    </row>
    <row r="210" spans="1:28" ht="47.25">
      <c r="A210" s="699">
        <v>10</v>
      </c>
      <c r="B210" s="525">
        <v>7000020567</v>
      </c>
      <c r="C210" s="525">
        <v>100</v>
      </c>
      <c r="D210" s="525" t="s">
        <v>558</v>
      </c>
      <c r="E210" s="525">
        <v>1000033694</v>
      </c>
      <c r="F210" s="521" t="s">
        <v>562</v>
      </c>
      <c r="G210" s="525" t="s">
        <v>493</v>
      </c>
      <c r="H210" s="525">
        <v>10</v>
      </c>
      <c r="I210" s="526"/>
      <c r="J210" s="527" t="str">
        <f t="shared" si="6"/>
        <v>INCLUDED</v>
      </c>
    </row>
    <row r="211" spans="1:28" ht="47.25">
      <c r="A211" s="699">
        <v>11</v>
      </c>
      <c r="B211" s="525">
        <v>7000020567</v>
      </c>
      <c r="C211" s="525">
        <v>110</v>
      </c>
      <c r="D211" s="525" t="s">
        <v>558</v>
      </c>
      <c r="E211" s="525">
        <v>1000033695</v>
      </c>
      <c r="F211" s="521" t="s">
        <v>563</v>
      </c>
      <c r="G211" s="525" t="s">
        <v>493</v>
      </c>
      <c r="H211" s="525">
        <v>10</v>
      </c>
      <c r="I211" s="526"/>
      <c r="J211" s="527" t="str">
        <f t="shared" si="6"/>
        <v>INCLUDED</v>
      </c>
    </row>
    <row r="212" spans="1:28" ht="47.25">
      <c r="A212" s="699">
        <v>12</v>
      </c>
      <c r="B212" s="525">
        <v>7000020567</v>
      </c>
      <c r="C212" s="525">
        <v>120</v>
      </c>
      <c r="D212" s="525" t="s">
        <v>558</v>
      </c>
      <c r="E212" s="525">
        <v>1000033696</v>
      </c>
      <c r="F212" s="521" t="s">
        <v>564</v>
      </c>
      <c r="G212" s="525" t="s">
        <v>493</v>
      </c>
      <c r="H212" s="525">
        <v>48</v>
      </c>
      <c r="I212" s="526"/>
      <c r="J212" s="527" t="str">
        <f t="shared" si="6"/>
        <v>INCLUDED</v>
      </c>
    </row>
    <row r="213" spans="1:28" ht="31.5">
      <c r="A213" s="699">
        <v>13</v>
      </c>
      <c r="B213" s="525">
        <v>7000020567</v>
      </c>
      <c r="C213" s="525">
        <v>130</v>
      </c>
      <c r="D213" s="525" t="s">
        <v>560</v>
      </c>
      <c r="E213" s="525">
        <v>1000033677</v>
      </c>
      <c r="F213" s="521" t="s">
        <v>702</v>
      </c>
      <c r="G213" s="525" t="s">
        <v>493</v>
      </c>
      <c r="H213" s="525">
        <v>24</v>
      </c>
      <c r="I213" s="526"/>
      <c r="J213" s="527" t="str">
        <f t="shared" si="6"/>
        <v>INCLUDED</v>
      </c>
    </row>
    <row r="214" spans="1:28" ht="31.5">
      <c r="A214" s="699">
        <v>14</v>
      </c>
      <c r="B214" s="525">
        <v>7000020567</v>
      </c>
      <c r="C214" s="525">
        <v>140</v>
      </c>
      <c r="D214" s="525" t="s">
        <v>560</v>
      </c>
      <c r="E214" s="525">
        <v>1000033674</v>
      </c>
      <c r="F214" s="521" t="s">
        <v>566</v>
      </c>
      <c r="G214" s="525" t="s">
        <v>493</v>
      </c>
      <c r="H214" s="525">
        <v>30</v>
      </c>
      <c r="I214" s="526"/>
      <c r="J214" s="527" t="str">
        <f t="shared" si="6"/>
        <v>INCLUDED</v>
      </c>
    </row>
    <row r="215" spans="1:28" s="764" customFormat="1" ht="34.5" customHeight="1">
      <c r="A215" s="756" t="str">
        <f>'Sch-1'!A215</f>
        <v>X</v>
      </c>
      <c r="B215" s="758" t="str">
        <f>'Sch-1'!B215:N215</f>
        <v>Reconductoring 132kV S/C Khan-Khl TL-II HTLS 800A</v>
      </c>
      <c r="C215" s="759"/>
      <c r="D215" s="760"/>
      <c r="E215" s="761"/>
      <c r="F215" s="761"/>
      <c r="G215" s="761"/>
      <c r="H215" s="761"/>
      <c r="I215" s="761"/>
      <c r="J215" s="761"/>
      <c r="K215" s="762"/>
      <c r="L215" s="762"/>
      <c r="M215" s="762"/>
      <c r="N215" s="762"/>
      <c r="O215" s="762"/>
      <c r="P215" s="762"/>
      <c r="Q215" s="762"/>
      <c r="R215" s="763"/>
      <c r="S215" s="763"/>
      <c r="T215" s="763"/>
      <c r="U215" s="763"/>
      <c r="V215" s="763"/>
      <c r="W215" s="763"/>
      <c r="X215" s="763"/>
      <c r="Y215" s="763"/>
      <c r="Z215" s="763"/>
      <c r="AA215" s="763"/>
      <c r="AB215" s="763"/>
    </row>
    <row r="216" spans="1:28" ht="31.5">
      <c r="A216" s="699">
        <v>1</v>
      </c>
      <c r="B216" s="525">
        <v>7000020567</v>
      </c>
      <c r="C216" s="525">
        <v>170</v>
      </c>
      <c r="D216" s="525" t="s">
        <v>553</v>
      </c>
      <c r="E216" s="525">
        <v>1000063980</v>
      </c>
      <c r="F216" s="521" t="s">
        <v>561</v>
      </c>
      <c r="G216" s="525" t="s">
        <v>484</v>
      </c>
      <c r="H216" s="525">
        <v>124.026</v>
      </c>
      <c r="I216" s="526"/>
      <c r="J216" s="527" t="str">
        <f t="shared" si="6"/>
        <v>INCLUDED</v>
      </c>
    </row>
    <row r="217" spans="1:28" ht="47.25">
      <c r="A217" s="699">
        <v>2</v>
      </c>
      <c r="B217" s="525">
        <v>7000020567</v>
      </c>
      <c r="C217" s="525">
        <v>180</v>
      </c>
      <c r="D217" s="525" t="s">
        <v>554</v>
      </c>
      <c r="E217" s="525">
        <v>1000033694</v>
      </c>
      <c r="F217" s="521" t="s">
        <v>562</v>
      </c>
      <c r="G217" s="525" t="s">
        <v>493</v>
      </c>
      <c r="H217" s="525">
        <v>56</v>
      </c>
      <c r="I217" s="526"/>
      <c r="J217" s="527" t="str">
        <f t="shared" si="6"/>
        <v>INCLUDED</v>
      </c>
    </row>
    <row r="218" spans="1:28" ht="47.25">
      <c r="A218" s="699">
        <v>3</v>
      </c>
      <c r="B218" s="525">
        <v>7000020567</v>
      </c>
      <c r="C218" s="525">
        <v>190</v>
      </c>
      <c r="D218" s="525" t="s">
        <v>554</v>
      </c>
      <c r="E218" s="525">
        <v>1000033695</v>
      </c>
      <c r="F218" s="521" t="s">
        <v>563</v>
      </c>
      <c r="G218" s="525" t="s">
        <v>493</v>
      </c>
      <c r="H218" s="525">
        <v>17</v>
      </c>
      <c r="I218" s="526"/>
      <c r="J218" s="527" t="str">
        <f t="shared" si="6"/>
        <v>INCLUDED</v>
      </c>
    </row>
    <row r="219" spans="1:28" ht="47.25">
      <c r="A219" s="699">
        <v>4</v>
      </c>
      <c r="B219" s="525">
        <v>7000020567</v>
      </c>
      <c r="C219" s="525">
        <v>200</v>
      </c>
      <c r="D219" s="525" t="s">
        <v>554</v>
      </c>
      <c r="E219" s="525">
        <v>1000033696</v>
      </c>
      <c r="F219" s="521" t="s">
        <v>564</v>
      </c>
      <c r="G219" s="525" t="s">
        <v>493</v>
      </c>
      <c r="H219" s="525">
        <v>1434</v>
      </c>
      <c r="I219" s="526"/>
      <c r="J219" s="527" t="str">
        <f t="shared" si="6"/>
        <v>INCLUDED</v>
      </c>
    </row>
    <row r="220" spans="1:28" ht="31.5">
      <c r="A220" s="699">
        <v>5</v>
      </c>
      <c r="B220" s="525">
        <v>7000020567</v>
      </c>
      <c r="C220" s="525">
        <v>210</v>
      </c>
      <c r="D220" s="525" t="s">
        <v>555</v>
      </c>
      <c r="E220" s="525">
        <v>1000053284</v>
      </c>
      <c r="F220" s="521" t="s">
        <v>701</v>
      </c>
      <c r="G220" s="525" t="s">
        <v>493</v>
      </c>
      <c r="H220" s="525">
        <v>75</v>
      </c>
      <c r="I220" s="526"/>
      <c r="J220" s="527" t="str">
        <f t="shared" si="6"/>
        <v>INCLUDED</v>
      </c>
    </row>
    <row r="221" spans="1:28" ht="31.5">
      <c r="A221" s="699">
        <v>6</v>
      </c>
      <c r="B221" s="525">
        <v>7000020567</v>
      </c>
      <c r="C221" s="525">
        <v>220</v>
      </c>
      <c r="D221" s="525" t="s">
        <v>555</v>
      </c>
      <c r="E221" s="525">
        <v>1000053285</v>
      </c>
      <c r="F221" s="521" t="s">
        <v>565</v>
      </c>
      <c r="G221" s="525" t="s">
        <v>493</v>
      </c>
      <c r="H221" s="525">
        <v>642</v>
      </c>
      <c r="I221" s="526"/>
      <c r="J221" s="527" t="str">
        <f t="shared" si="6"/>
        <v>INCLUDED</v>
      </c>
    </row>
    <row r="222" spans="1:28" ht="31.5">
      <c r="A222" s="699">
        <v>7</v>
      </c>
      <c r="B222" s="525">
        <v>7000020567</v>
      </c>
      <c r="C222" s="525">
        <v>230</v>
      </c>
      <c r="D222" s="525" t="s">
        <v>555</v>
      </c>
      <c r="E222" s="525">
        <v>1000053244</v>
      </c>
      <c r="F222" s="521" t="s">
        <v>697</v>
      </c>
      <c r="G222" s="525" t="s">
        <v>493</v>
      </c>
      <c r="H222" s="525">
        <v>1</v>
      </c>
      <c r="I222" s="526"/>
      <c r="J222" s="527" t="str">
        <f t="shared" si="6"/>
        <v>INCLUDED</v>
      </c>
    </row>
    <row r="223" spans="1:28" ht="31.5">
      <c r="A223" s="699">
        <v>8</v>
      </c>
      <c r="B223" s="525">
        <v>7000020567</v>
      </c>
      <c r="C223" s="525">
        <v>240</v>
      </c>
      <c r="D223" s="525" t="s">
        <v>556</v>
      </c>
      <c r="E223" s="525">
        <v>1000033677</v>
      </c>
      <c r="F223" s="521" t="s">
        <v>702</v>
      </c>
      <c r="G223" s="525" t="s">
        <v>493</v>
      </c>
      <c r="H223" s="525">
        <v>75</v>
      </c>
      <c r="I223" s="526"/>
      <c r="J223" s="527" t="str">
        <f t="shared" si="6"/>
        <v>INCLUDED</v>
      </c>
    </row>
    <row r="224" spans="1:28" ht="31.5">
      <c r="A224" s="699">
        <v>9</v>
      </c>
      <c r="B224" s="525">
        <v>7000020567</v>
      </c>
      <c r="C224" s="525">
        <v>250</v>
      </c>
      <c r="D224" s="525" t="s">
        <v>556</v>
      </c>
      <c r="E224" s="525">
        <v>1000033674</v>
      </c>
      <c r="F224" s="521" t="s">
        <v>566</v>
      </c>
      <c r="G224" s="525" t="s">
        <v>493</v>
      </c>
      <c r="H224" s="525">
        <v>642</v>
      </c>
      <c r="I224" s="526"/>
      <c r="J224" s="527" t="str">
        <f t="shared" si="6"/>
        <v>INCLUDED</v>
      </c>
    </row>
    <row r="225" spans="1:28" ht="31.5">
      <c r="A225" s="699">
        <v>10</v>
      </c>
      <c r="B225" s="525">
        <v>7000020567</v>
      </c>
      <c r="C225" s="525">
        <v>260</v>
      </c>
      <c r="D225" s="525" t="s">
        <v>704</v>
      </c>
      <c r="E225" s="525">
        <v>1000013472</v>
      </c>
      <c r="F225" s="521" t="s">
        <v>591</v>
      </c>
      <c r="G225" s="525" t="s">
        <v>496</v>
      </c>
      <c r="H225" s="525">
        <v>8.0000000000000002E-3</v>
      </c>
      <c r="I225" s="526"/>
      <c r="J225" s="527" t="str">
        <f t="shared" si="6"/>
        <v>INCLUDED</v>
      </c>
    </row>
    <row r="226" spans="1:28" ht="31.5">
      <c r="A226" s="699">
        <v>11</v>
      </c>
      <c r="B226" s="525">
        <v>7000020567</v>
      </c>
      <c r="C226" s="525">
        <v>270</v>
      </c>
      <c r="D226" s="525" t="s">
        <v>704</v>
      </c>
      <c r="E226" s="525">
        <v>1000064591</v>
      </c>
      <c r="F226" s="521" t="s">
        <v>705</v>
      </c>
      <c r="G226" s="525" t="s">
        <v>496</v>
      </c>
      <c r="H226" s="525">
        <v>0.15</v>
      </c>
      <c r="I226" s="526"/>
      <c r="J226" s="527" t="str">
        <f t="shared" si="6"/>
        <v>INCLUDED</v>
      </c>
    </row>
    <row r="227" spans="1:28" ht="31.5">
      <c r="A227" s="699">
        <v>12</v>
      </c>
      <c r="B227" s="525">
        <v>7000020567</v>
      </c>
      <c r="C227" s="525">
        <v>280</v>
      </c>
      <c r="D227" s="525" t="s">
        <v>704</v>
      </c>
      <c r="E227" s="525">
        <v>1000064592</v>
      </c>
      <c r="F227" s="521" t="s">
        <v>706</v>
      </c>
      <c r="G227" s="525" t="s">
        <v>496</v>
      </c>
      <c r="H227" s="525">
        <v>0.15</v>
      </c>
      <c r="I227" s="526"/>
      <c r="J227" s="527" t="str">
        <f t="shared" si="6"/>
        <v>INCLUDED</v>
      </c>
    </row>
    <row r="228" spans="1:28" ht="31.5">
      <c r="A228" s="699">
        <v>13</v>
      </c>
      <c r="B228" s="525">
        <v>7000020567</v>
      </c>
      <c r="C228" s="525">
        <v>290</v>
      </c>
      <c r="D228" s="525" t="s">
        <v>557</v>
      </c>
      <c r="E228" s="525">
        <v>1000063980</v>
      </c>
      <c r="F228" s="521" t="s">
        <v>561</v>
      </c>
      <c r="G228" s="525" t="s">
        <v>484</v>
      </c>
      <c r="H228" s="525">
        <v>5</v>
      </c>
      <c r="I228" s="526"/>
      <c r="J228" s="527" t="str">
        <f t="shared" ref="J228:J239" si="7">IF(I228=0, "INCLUDED", IF(ISERROR(I228*H228), I228, I228*H228))</f>
        <v>INCLUDED</v>
      </c>
    </row>
    <row r="229" spans="1:28" ht="47.25">
      <c r="A229" s="699">
        <v>14</v>
      </c>
      <c r="B229" s="525">
        <v>7000020567</v>
      </c>
      <c r="C229" s="525">
        <v>300</v>
      </c>
      <c r="D229" s="525" t="s">
        <v>558</v>
      </c>
      <c r="E229" s="525">
        <v>1000033694</v>
      </c>
      <c r="F229" s="521" t="s">
        <v>562</v>
      </c>
      <c r="G229" s="525" t="s">
        <v>493</v>
      </c>
      <c r="H229" s="525">
        <v>10</v>
      </c>
      <c r="I229" s="526"/>
      <c r="J229" s="527" t="str">
        <f t="shared" si="7"/>
        <v>INCLUDED</v>
      </c>
    </row>
    <row r="230" spans="1:28" ht="47.25">
      <c r="A230" s="699">
        <v>15</v>
      </c>
      <c r="B230" s="525">
        <v>7000020567</v>
      </c>
      <c r="C230" s="525">
        <v>310</v>
      </c>
      <c r="D230" s="525" t="s">
        <v>558</v>
      </c>
      <c r="E230" s="525">
        <v>1000033695</v>
      </c>
      <c r="F230" s="521" t="s">
        <v>563</v>
      </c>
      <c r="G230" s="525" t="s">
        <v>493</v>
      </c>
      <c r="H230" s="525">
        <v>10</v>
      </c>
      <c r="I230" s="526"/>
      <c r="J230" s="527" t="str">
        <f t="shared" si="7"/>
        <v>INCLUDED</v>
      </c>
    </row>
    <row r="231" spans="1:28" ht="47.25">
      <c r="A231" s="699">
        <v>16</v>
      </c>
      <c r="B231" s="525">
        <v>7000020567</v>
      </c>
      <c r="C231" s="525">
        <v>320</v>
      </c>
      <c r="D231" s="525" t="s">
        <v>558</v>
      </c>
      <c r="E231" s="525">
        <v>1000033696</v>
      </c>
      <c r="F231" s="521" t="s">
        <v>564</v>
      </c>
      <c r="G231" s="525" t="s">
        <v>493</v>
      </c>
      <c r="H231" s="525">
        <v>48</v>
      </c>
      <c r="I231" s="526"/>
      <c r="J231" s="527" t="str">
        <f t="shared" si="7"/>
        <v>INCLUDED</v>
      </c>
    </row>
    <row r="232" spans="1:28" ht="31.5">
      <c r="A232" s="699">
        <v>17</v>
      </c>
      <c r="B232" s="525">
        <v>7000020567</v>
      </c>
      <c r="C232" s="525">
        <v>330</v>
      </c>
      <c r="D232" s="525" t="s">
        <v>560</v>
      </c>
      <c r="E232" s="525">
        <v>1000033677</v>
      </c>
      <c r="F232" s="521" t="s">
        <v>702</v>
      </c>
      <c r="G232" s="525" t="s">
        <v>493</v>
      </c>
      <c r="H232" s="525">
        <v>24</v>
      </c>
      <c r="I232" s="526"/>
      <c r="J232" s="527" t="str">
        <f t="shared" si="7"/>
        <v>INCLUDED</v>
      </c>
    </row>
    <row r="233" spans="1:28" ht="31.5">
      <c r="A233" s="699">
        <v>18</v>
      </c>
      <c r="B233" s="525">
        <v>7000020567</v>
      </c>
      <c r="C233" s="525">
        <v>340</v>
      </c>
      <c r="D233" s="525" t="s">
        <v>560</v>
      </c>
      <c r="E233" s="525">
        <v>1000033674</v>
      </c>
      <c r="F233" s="521" t="s">
        <v>566</v>
      </c>
      <c r="G233" s="525" t="s">
        <v>493</v>
      </c>
      <c r="H233" s="525">
        <v>30</v>
      </c>
      <c r="I233" s="526"/>
      <c r="J233" s="527" t="str">
        <f t="shared" si="7"/>
        <v>INCLUDED</v>
      </c>
    </row>
    <row r="234" spans="1:28" s="764" customFormat="1" ht="34.5" customHeight="1">
      <c r="A234" s="756" t="str">
        <f>'Sch-1'!A234</f>
        <v>XI</v>
      </c>
      <c r="B234" s="758" t="str">
        <f>'Sch-1'!B234:N234</f>
        <v>Reconductoring 132kVS/C Khl-Khl(Me-II) TL-I HTLS800A</v>
      </c>
      <c r="C234" s="759"/>
      <c r="D234" s="760"/>
      <c r="E234" s="761"/>
      <c r="F234" s="761"/>
      <c r="G234" s="761"/>
      <c r="H234" s="761"/>
      <c r="I234" s="761"/>
      <c r="J234" s="761"/>
      <c r="K234" s="762"/>
      <c r="L234" s="762"/>
      <c r="M234" s="762"/>
      <c r="N234" s="762"/>
      <c r="O234" s="762"/>
      <c r="P234" s="762"/>
      <c r="Q234" s="762"/>
      <c r="R234" s="763"/>
      <c r="S234" s="763"/>
      <c r="T234" s="763"/>
      <c r="U234" s="763"/>
      <c r="V234" s="763"/>
      <c r="W234" s="763"/>
      <c r="X234" s="763"/>
      <c r="Y234" s="763"/>
      <c r="Z234" s="763"/>
      <c r="AA234" s="763"/>
      <c r="AB234" s="763"/>
    </row>
    <row r="235" spans="1:28" ht="31.5">
      <c r="A235" s="699">
        <v>1</v>
      </c>
      <c r="B235" s="525">
        <v>7000020567</v>
      </c>
      <c r="C235" s="525">
        <v>380</v>
      </c>
      <c r="D235" s="525" t="s">
        <v>553</v>
      </c>
      <c r="E235" s="525">
        <v>1000063980</v>
      </c>
      <c r="F235" s="521" t="s">
        <v>561</v>
      </c>
      <c r="G235" s="525" t="s">
        <v>484</v>
      </c>
      <c r="H235" s="525">
        <v>23.637</v>
      </c>
      <c r="I235" s="526"/>
      <c r="J235" s="527" t="str">
        <f t="shared" si="7"/>
        <v>INCLUDED</v>
      </c>
    </row>
    <row r="236" spans="1:28" ht="47.25">
      <c r="A236" s="699">
        <v>2</v>
      </c>
      <c r="B236" s="525">
        <v>7000020567</v>
      </c>
      <c r="C236" s="525">
        <v>390</v>
      </c>
      <c r="D236" s="525" t="s">
        <v>554</v>
      </c>
      <c r="E236" s="525">
        <v>1000033694</v>
      </c>
      <c r="F236" s="521" t="s">
        <v>562</v>
      </c>
      <c r="G236" s="525" t="s">
        <v>493</v>
      </c>
      <c r="H236" s="525">
        <v>11</v>
      </c>
      <c r="I236" s="526"/>
      <c r="J236" s="527" t="str">
        <f t="shared" si="7"/>
        <v>INCLUDED</v>
      </c>
    </row>
    <row r="237" spans="1:28" ht="47.25">
      <c r="A237" s="699">
        <v>3</v>
      </c>
      <c r="B237" s="525">
        <v>7000020567</v>
      </c>
      <c r="C237" s="525">
        <v>400</v>
      </c>
      <c r="D237" s="525" t="s">
        <v>554</v>
      </c>
      <c r="E237" s="525">
        <v>1000033695</v>
      </c>
      <c r="F237" s="521" t="s">
        <v>563</v>
      </c>
      <c r="G237" s="525" t="s">
        <v>493</v>
      </c>
      <c r="H237" s="525">
        <v>3</v>
      </c>
      <c r="I237" s="526"/>
      <c r="J237" s="527" t="str">
        <f t="shared" si="7"/>
        <v>INCLUDED</v>
      </c>
    </row>
    <row r="238" spans="1:28" ht="47.25">
      <c r="A238" s="699">
        <v>4</v>
      </c>
      <c r="B238" s="525">
        <v>7000020567</v>
      </c>
      <c r="C238" s="525">
        <v>410</v>
      </c>
      <c r="D238" s="525" t="s">
        <v>554</v>
      </c>
      <c r="E238" s="525">
        <v>1000033696</v>
      </c>
      <c r="F238" s="521" t="s">
        <v>564</v>
      </c>
      <c r="G238" s="525" t="s">
        <v>493</v>
      </c>
      <c r="H238" s="525">
        <v>312</v>
      </c>
      <c r="I238" s="526"/>
      <c r="J238" s="527" t="str">
        <f t="shared" si="7"/>
        <v>INCLUDED</v>
      </c>
    </row>
    <row r="239" spans="1:28" ht="31.5">
      <c r="A239" s="699">
        <v>5</v>
      </c>
      <c r="B239" s="525">
        <v>7000020567</v>
      </c>
      <c r="C239" s="525">
        <v>420</v>
      </c>
      <c r="D239" s="525" t="s">
        <v>555</v>
      </c>
      <c r="E239" s="525">
        <v>1000053284</v>
      </c>
      <c r="F239" s="521" t="s">
        <v>701</v>
      </c>
      <c r="G239" s="525" t="s">
        <v>493</v>
      </c>
      <c r="H239" s="525">
        <v>18</v>
      </c>
      <c r="I239" s="526"/>
      <c r="J239" s="527" t="str">
        <f t="shared" si="7"/>
        <v>INCLUDED</v>
      </c>
    </row>
    <row r="240" spans="1:28" ht="31.5">
      <c r="A240" s="699">
        <v>6</v>
      </c>
      <c r="B240" s="525">
        <v>7000020567</v>
      </c>
      <c r="C240" s="525">
        <v>430</v>
      </c>
      <c r="D240" s="525" t="s">
        <v>555</v>
      </c>
      <c r="E240" s="525">
        <v>1000053285</v>
      </c>
      <c r="F240" s="521" t="s">
        <v>565</v>
      </c>
      <c r="G240" s="525" t="s">
        <v>493</v>
      </c>
      <c r="H240" s="525">
        <v>138</v>
      </c>
      <c r="I240" s="526"/>
      <c r="J240" s="527" t="str">
        <f t="shared" si="6"/>
        <v>INCLUDED</v>
      </c>
    </row>
    <row r="241" spans="1:10" ht="31.5">
      <c r="A241" s="699">
        <v>7</v>
      </c>
      <c r="B241" s="525">
        <v>7000020567</v>
      </c>
      <c r="C241" s="525">
        <v>440</v>
      </c>
      <c r="D241" s="525" t="s">
        <v>555</v>
      </c>
      <c r="E241" s="525">
        <v>1000053244</v>
      </c>
      <c r="F241" s="521" t="s">
        <v>697</v>
      </c>
      <c r="G241" s="525" t="s">
        <v>493</v>
      </c>
      <c r="H241" s="525">
        <v>1</v>
      </c>
      <c r="I241" s="526"/>
      <c r="J241" s="527" t="str">
        <f t="shared" si="6"/>
        <v>INCLUDED</v>
      </c>
    </row>
    <row r="242" spans="1:10" ht="31.5">
      <c r="A242" s="699">
        <v>8</v>
      </c>
      <c r="B242" s="525">
        <v>7000020567</v>
      </c>
      <c r="C242" s="525">
        <v>450</v>
      </c>
      <c r="D242" s="525" t="s">
        <v>556</v>
      </c>
      <c r="E242" s="525">
        <v>1000033677</v>
      </c>
      <c r="F242" s="521" t="s">
        <v>702</v>
      </c>
      <c r="G242" s="525" t="s">
        <v>493</v>
      </c>
      <c r="H242" s="525">
        <v>18</v>
      </c>
      <c r="I242" s="526"/>
      <c r="J242" s="527" t="str">
        <f t="shared" si="6"/>
        <v>INCLUDED</v>
      </c>
    </row>
    <row r="243" spans="1:10" ht="31.5">
      <c r="A243" s="699">
        <v>9</v>
      </c>
      <c r="B243" s="525">
        <v>7000020567</v>
      </c>
      <c r="C243" s="525">
        <v>460</v>
      </c>
      <c r="D243" s="525" t="s">
        <v>556</v>
      </c>
      <c r="E243" s="525">
        <v>1000033674</v>
      </c>
      <c r="F243" s="521" t="s">
        <v>566</v>
      </c>
      <c r="G243" s="525" t="s">
        <v>493</v>
      </c>
      <c r="H243" s="525">
        <v>138</v>
      </c>
      <c r="I243" s="526"/>
      <c r="J243" s="527" t="str">
        <f t="shared" si="6"/>
        <v>INCLUDED</v>
      </c>
    </row>
    <row r="244" spans="1:10" ht="31.5">
      <c r="A244" s="699">
        <v>10</v>
      </c>
      <c r="B244" s="525">
        <v>7000020567</v>
      </c>
      <c r="C244" s="525">
        <v>470</v>
      </c>
      <c r="D244" s="525" t="s">
        <v>704</v>
      </c>
      <c r="E244" s="525">
        <v>1000013472</v>
      </c>
      <c r="F244" s="521" t="s">
        <v>591</v>
      </c>
      <c r="G244" s="525" t="s">
        <v>496</v>
      </c>
      <c r="H244" s="525">
        <v>8.0000000000000002E-3</v>
      </c>
      <c r="I244" s="526"/>
      <c r="J244" s="527" t="str">
        <f t="shared" si="6"/>
        <v>INCLUDED</v>
      </c>
    </row>
    <row r="245" spans="1:10" ht="31.5">
      <c r="A245" s="699">
        <v>11</v>
      </c>
      <c r="B245" s="525">
        <v>7000020567</v>
      </c>
      <c r="C245" s="525">
        <v>480</v>
      </c>
      <c r="D245" s="525" t="s">
        <v>704</v>
      </c>
      <c r="E245" s="525">
        <v>1000064591</v>
      </c>
      <c r="F245" s="521" t="s">
        <v>705</v>
      </c>
      <c r="G245" s="525" t="s">
        <v>496</v>
      </c>
      <c r="H245" s="525">
        <v>6.5000000000000002E-2</v>
      </c>
      <c r="I245" s="526"/>
      <c r="J245" s="527" t="str">
        <f t="shared" si="6"/>
        <v>INCLUDED</v>
      </c>
    </row>
    <row r="246" spans="1:10" ht="31.5">
      <c r="A246" s="699">
        <v>12</v>
      </c>
      <c r="B246" s="525">
        <v>7000020567</v>
      </c>
      <c r="C246" s="525">
        <v>490</v>
      </c>
      <c r="D246" s="525" t="s">
        <v>704</v>
      </c>
      <c r="E246" s="525">
        <v>1000064592</v>
      </c>
      <c r="F246" s="521" t="s">
        <v>706</v>
      </c>
      <c r="G246" s="525" t="s">
        <v>496</v>
      </c>
      <c r="H246" s="525">
        <v>6.5000000000000002E-2</v>
      </c>
      <c r="I246" s="526"/>
      <c r="J246" s="527" t="str">
        <f t="shared" si="6"/>
        <v>INCLUDED</v>
      </c>
    </row>
    <row r="247" spans="1:10" ht="31.5">
      <c r="A247" s="699">
        <v>13</v>
      </c>
      <c r="B247" s="525">
        <v>7000020567</v>
      </c>
      <c r="C247" s="525">
        <v>500</v>
      </c>
      <c r="D247" s="525" t="s">
        <v>557</v>
      </c>
      <c r="E247" s="525">
        <v>1000063980</v>
      </c>
      <c r="F247" s="521" t="s">
        <v>561</v>
      </c>
      <c r="G247" s="525" t="s">
        <v>484</v>
      </c>
      <c r="H247" s="525">
        <v>5</v>
      </c>
      <c r="I247" s="526"/>
      <c r="J247" s="527" t="str">
        <f t="shared" si="6"/>
        <v>INCLUDED</v>
      </c>
    </row>
    <row r="248" spans="1:10" ht="47.25">
      <c r="A248" s="699">
        <v>14</v>
      </c>
      <c r="B248" s="525">
        <v>7000020567</v>
      </c>
      <c r="C248" s="525">
        <v>510</v>
      </c>
      <c r="D248" s="525" t="s">
        <v>558</v>
      </c>
      <c r="E248" s="525">
        <v>1000033694</v>
      </c>
      <c r="F248" s="521" t="s">
        <v>562</v>
      </c>
      <c r="G248" s="525" t="s">
        <v>493</v>
      </c>
      <c r="H248" s="525">
        <v>10</v>
      </c>
      <c r="I248" s="526"/>
      <c r="J248" s="527" t="str">
        <f t="shared" si="6"/>
        <v>INCLUDED</v>
      </c>
    </row>
    <row r="249" spans="1:10" ht="47.25">
      <c r="A249" s="699">
        <v>15</v>
      </c>
      <c r="B249" s="525">
        <v>7000020567</v>
      </c>
      <c r="C249" s="525">
        <v>520</v>
      </c>
      <c r="D249" s="525" t="s">
        <v>558</v>
      </c>
      <c r="E249" s="525">
        <v>1000033695</v>
      </c>
      <c r="F249" s="521" t="s">
        <v>563</v>
      </c>
      <c r="G249" s="525" t="s">
        <v>493</v>
      </c>
      <c r="H249" s="525">
        <v>10</v>
      </c>
      <c r="I249" s="526"/>
      <c r="J249" s="527" t="str">
        <f t="shared" si="6"/>
        <v>INCLUDED</v>
      </c>
    </row>
    <row r="250" spans="1:10" ht="47.25">
      <c r="A250" s="699">
        <v>16</v>
      </c>
      <c r="B250" s="525">
        <v>7000020567</v>
      </c>
      <c r="C250" s="525">
        <v>530</v>
      </c>
      <c r="D250" s="525" t="s">
        <v>558</v>
      </c>
      <c r="E250" s="525">
        <v>1000033696</v>
      </c>
      <c r="F250" s="521" t="s">
        <v>564</v>
      </c>
      <c r="G250" s="525" t="s">
        <v>493</v>
      </c>
      <c r="H250" s="525">
        <v>48</v>
      </c>
      <c r="I250" s="526"/>
      <c r="J250" s="527" t="str">
        <f t="shared" si="6"/>
        <v>INCLUDED</v>
      </c>
    </row>
    <row r="251" spans="1:10" ht="31.5">
      <c r="A251" s="699">
        <v>17</v>
      </c>
      <c r="B251" s="525">
        <v>7000020567</v>
      </c>
      <c r="C251" s="525">
        <v>540</v>
      </c>
      <c r="D251" s="525" t="s">
        <v>559</v>
      </c>
      <c r="E251" s="525">
        <v>1000053284</v>
      </c>
      <c r="F251" s="521" t="s">
        <v>701</v>
      </c>
      <c r="G251" s="525" t="s">
        <v>493</v>
      </c>
      <c r="H251" s="525">
        <v>7</v>
      </c>
      <c r="I251" s="526"/>
      <c r="J251" s="527" t="str">
        <f t="shared" si="6"/>
        <v>INCLUDED</v>
      </c>
    </row>
    <row r="252" spans="1:10" ht="31.5">
      <c r="A252" s="699">
        <v>18</v>
      </c>
      <c r="B252" s="525">
        <v>7000020567</v>
      </c>
      <c r="C252" s="525">
        <v>550</v>
      </c>
      <c r="D252" s="525" t="s">
        <v>559</v>
      </c>
      <c r="E252" s="525">
        <v>1000053285</v>
      </c>
      <c r="F252" s="521" t="s">
        <v>565</v>
      </c>
      <c r="G252" s="525" t="s">
        <v>493</v>
      </c>
      <c r="H252" s="525">
        <v>30</v>
      </c>
      <c r="I252" s="526"/>
      <c r="J252" s="527" t="str">
        <f t="shared" si="6"/>
        <v>INCLUDED</v>
      </c>
    </row>
    <row r="253" spans="1:10" ht="31.5">
      <c r="A253" s="699">
        <v>19</v>
      </c>
      <c r="B253" s="525">
        <v>7000020567</v>
      </c>
      <c r="C253" s="525">
        <v>560</v>
      </c>
      <c r="D253" s="525" t="s">
        <v>559</v>
      </c>
      <c r="E253" s="525">
        <v>1000053244</v>
      </c>
      <c r="F253" s="521" t="s">
        <v>697</v>
      </c>
      <c r="G253" s="525" t="s">
        <v>493</v>
      </c>
      <c r="H253" s="525">
        <v>1</v>
      </c>
      <c r="I253" s="526"/>
      <c r="J253" s="527" t="str">
        <f t="shared" si="6"/>
        <v>INCLUDED</v>
      </c>
    </row>
    <row r="254" spans="1:10" ht="31.5">
      <c r="A254" s="699">
        <v>20</v>
      </c>
      <c r="B254" s="525">
        <v>7000020567</v>
      </c>
      <c r="C254" s="525">
        <v>570</v>
      </c>
      <c r="D254" s="525" t="s">
        <v>560</v>
      </c>
      <c r="E254" s="525">
        <v>1000033677</v>
      </c>
      <c r="F254" s="521" t="s">
        <v>702</v>
      </c>
      <c r="G254" s="525" t="s">
        <v>493</v>
      </c>
      <c r="H254" s="525">
        <v>8</v>
      </c>
      <c r="I254" s="526"/>
      <c r="J254" s="527" t="str">
        <f t="shared" si="6"/>
        <v>INCLUDED</v>
      </c>
    </row>
    <row r="255" spans="1:10" ht="31.5">
      <c r="A255" s="699">
        <v>21</v>
      </c>
      <c r="B255" s="525">
        <v>7000020567</v>
      </c>
      <c r="C255" s="525">
        <v>580</v>
      </c>
      <c r="D255" s="525" t="s">
        <v>560</v>
      </c>
      <c r="E255" s="525">
        <v>1000033674</v>
      </c>
      <c r="F255" s="521" t="s">
        <v>566</v>
      </c>
      <c r="G255" s="525" t="s">
        <v>493</v>
      </c>
      <c r="H255" s="525">
        <v>24</v>
      </c>
      <c r="I255" s="526"/>
      <c r="J255" s="527" t="str">
        <f t="shared" si="6"/>
        <v>INCLUDED</v>
      </c>
    </row>
    <row r="256" spans="1:10">
      <c r="A256" s="699">
        <v>22</v>
      </c>
      <c r="B256" s="525">
        <v>7000020567</v>
      </c>
      <c r="C256" s="525">
        <v>620</v>
      </c>
      <c r="D256" s="525" t="s">
        <v>700</v>
      </c>
      <c r="E256" s="525">
        <v>1000033770</v>
      </c>
      <c r="F256" s="521" t="s">
        <v>703</v>
      </c>
      <c r="G256" s="525" t="s">
        <v>493</v>
      </c>
      <c r="H256" s="525">
        <v>18</v>
      </c>
      <c r="I256" s="526"/>
      <c r="J256" s="527" t="str">
        <f t="shared" si="6"/>
        <v>INCLUDED</v>
      </c>
    </row>
    <row r="257" spans="1:28" ht="31.5">
      <c r="A257" s="699">
        <v>23</v>
      </c>
      <c r="B257" s="525">
        <v>7000020567</v>
      </c>
      <c r="C257" s="525">
        <v>630</v>
      </c>
      <c r="D257" s="525" t="s">
        <v>700</v>
      </c>
      <c r="E257" s="525">
        <v>1000009321</v>
      </c>
      <c r="F257" s="521" t="s">
        <v>580</v>
      </c>
      <c r="G257" s="525" t="s">
        <v>481</v>
      </c>
      <c r="H257" s="525">
        <v>90</v>
      </c>
      <c r="I257" s="526"/>
      <c r="J257" s="527" t="str">
        <f t="shared" si="6"/>
        <v>INCLUDED</v>
      </c>
    </row>
    <row r="258" spans="1:28">
      <c r="A258" s="699">
        <v>24</v>
      </c>
      <c r="B258" s="525">
        <v>7000020567</v>
      </c>
      <c r="C258" s="525">
        <v>640</v>
      </c>
      <c r="D258" s="525" t="s">
        <v>574</v>
      </c>
      <c r="E258" s="525">
        <v>1000033770</v>
      </c>
      <c r="F258" s="521" t="s">
        <v>703</v>
      </c>
      <c r="G258" s="525" t="s">
        <v>493</v>
      </c>
      <c r="H258" s="525">
        <v>2</v>
      </c>
      <c r="I258" s="526"/>
      <c r="J258" s="527" t="str">
        <f t="shared" si="6"/>
        <v>INCLUDED</v>
      </c>
    </row>
    <row r="259" spans="1:28" ht="31.5">
      <c r="A259" s="699">
        <v>25</v>
      </c>
      <c r="B259" s="525">
        <v>7000020567</v>
      </c>
      <c r="C259" s="525">
        <v>650</v>
      </c>
      <c r="D259" s="525" t="s">
        <v>574</v>
      </c>
      <c r="E259" s="525">
        <v>1000009321</v>
      </c>
      <c r="F259" s="521" t="s">
        <v>580</v>
      </c>
      <c r="G259" s="525" t="s">
        <v>481</v>
      </c>
      <c r="H259" s="525">
        <v>9</v>
      </c>
      <c r="I259" s="526"/>
      <c r="J259" s="527" t="str">
        <f t="shared" si="6"/>
        <v>INCLUDED</v>
      </c>
    </row>
    <row r="260" spans="1:28" s="764" customFormat="1" ht="34.5" customHeight="1">
      <c r="A260" s="756" t="str">
        <f>'Sch-1'!A260</f>
        <v>XII</v>
      </c>
      <c r="B260" s="758" t="str">
        <f>'Sch-1'!B260:N260</f>
        <v xml:space="preserve">Reconductoring 132kVS/C Khl-Bada TL-I HTLS 900A  </v>
      </c>
      <c r="C260" s="759"/>
      <c r="D260" s="760"/>
      <c r="E260" s="761"/>
      <c r="F260" s="761"/>
      <c r="G260" s="761"/>
      <c r="H260" s="761"/>
      <c r="I260" s="761"/>
      <c r="J260" s="761"/>
      <c r="K260" s="762"/>
      <c r="L260" s="762"/>
      <c r="M260" s="762"/>
      <c r="N260" s="762"/>
      <c r="O260" s="762"/>
      <c r="P260" s="762"/>
      <c r="Q260" s="762"/>
      <c r="R260" s="763"/>
      <c r="S260" s="763"/>
      <c r="T260" s="763"/>
      <c r="U260" s="763"/>
      <c r="V260" s="763"/>
      <c r="W260" s="763"/>
      <c r="X260" s="763"/>
      <c r="Y260" s="763"/>
      <c r="Z260" s="763"/>
      <c r="AA260" s="763"/>
      <c r="AB260" s="763"/>
    </row>
    <row r="261" spans="1:28" ht="31.5">
      <c r="A261" s="699">
        <v>1</v>
      </c>
      <c r="B261" s="525">
        <v>7000020567</v>
      </c>
      <c r="C261" s="525">
        <v>660</v>
      </c>
      <c r="D261" s="525" t="s">
        <v>567</v>
      </c>
      <c r="E261" s="525">
        <v>1000064245</v>
      </c>
      <c r="F261" s="521" t="s">
        <v>575</v>
      </c>
      <c r="G261" s="525" t="s">
        <v>484</v>
      </c>
      <c r="H261" s="525">
        <v>221.5</v>
      </c>
      <c r="I261" s="526"/>
      <c r="J261" s="527" t="str">
        <f t="shared" si="6"/>
        <v>INCLUDED</v>
      </c>
    </row>
    <row r="262" spans="1:28" ht="47.25">
      <c r="A262" s="699">
        <v>2</v>
      </c>
      <c r="B262" s="525">
        <v>7000020567</v>
      </c>
      <c r="C262" s="525">
        <v>670</v>
      </c>
      <c r="D262" s="525" t="s">
        <v>568</v>
      </c>
      <c r="E262" s="525">
        <v>1000064627</v>
      </c>
      <c r="F262" s="521" t="s">
        <v>576</v>
      </c>
      <c r="G262" s="525" t="s">
        <v>493</v>
      </c>
      <c r="H262" s="525">
        <v>101</v>
      </c>
      <c r="I262" s="526"/>
      <c r="J262" s="527" t="str">
        <f t="shared" si="6"/>
        <v>INCLUDED</v>
      </c>
    </row>
    <row r="263" spans="1:28" ht="47.25">
      <c r="A263" s="699">
        <v>3</v>
      </c>
      <c r="B263" s="525">
        <v>7000020567</v>
      </c>
      <c r="C263" s="525">
        <v>680</v>
      </c>
      <c r="D263" s="525" t="s">
        <v>568</v>
      </c>
      <c r="E263" s="525">
        <v>1000064634</v>
      </c>
      <c r="F263" s="521" t="s">
        <v>577</v>
      </c>
      <c r="G263" s="525" t="s">
        <v>493</v>
      </c>
      <c r="H263" s="525">
        <v>30</v>
      </c>
      <c r="I263" s="526"/>
      <c r="J263" s="527" t="str">
        <f t="shared" si="6"/>
        <v>INCLUDED</v>
      </c>
    </row>
    <row r="264" spans="1:28" ht="47.25">
      <c r="A264" s="699">
        <v>4</v>
      </c>
      <c r="B264" s="525">
        <v>7000020567</v>
      </c>
      <c r="C264" s="525">
        <v>690</v>
      </c>
      <c r="D264" s="525" t="s">
        <v>568</v>
      </c>
      <c r="E264" s="525">
        <v>1000064656</v>
      </c>
      <c r="F264" s="521" t="s">
        <v>578</v>
      </c>
      <c r="G264" s="525" t="s">
        <v>493</v>
      </c>
      <c r="H264" s="525">
        <v>2322</v>
      </c>
      <c r="I264" s="526"/>
      <c r="J264" s="527" t="str">
        <f t="shared" si="6"/>
        <v>INCLUDED</v>
      </c>
    </row>
    <row r="265" spans="1:28" ht="31.5">
      <c r="A265" s="699">
        <v>5</v>
      </c>
      <c r="B265" s="525">
        <v>7000020567</v>
      </c>
      <c r="C265" s="525">
        <v>700</v>
      </c>
      <c r="D265" s="525" t="s">
        <v>555</v>
      </c>
      <c r="E265" s="525">
        <v>1000053284</v>
      </c>
      <c r="F265" s="521" t="s">
        <v>701</v>
      </c>
      <c r="G265" s="525" t="s">
        <v>493</v>
      </c>
      <c r="H265" s="525">
        <v>141</v>
      </c>
      <c r="I265" s="526"/>
      <c r="J265" s="527" t="str">
        <f t="shared" si="6"/>
        <v>INCLUDED</v>
      </c>
    </row>
    <row r="266" spans="1:28" ht="31.5">
      <c r="A266" s="699">
        <v>6</v>
      </c>
      <c r="B266" s="525">
        <v>7000020567</v>
      </c>
      <c r="C266" s="525">
        <v>710</v>
      </c>
      <c r="D266" s="525" t="s">
        <v>555</v>
      </c>
      <c r="E266" s="525">
        <v>1000053285</v>
      </c>
      <c r="F266" s="521" t="s">
        <v>565</v>
      </c>
      <c r="G266" s="525" t="s">
        <v>493</v>
      </c>
      <c r="H266" s="525">
        <v>1020</v>
      </c>
      <c r="I266" s="526"/>
      <c r="J266" s="527" t="str">
        <f t="shared" si="6"/>
        <v>INCLUDED</v>
      </c>
    </row>
    <row r="267" spans="1:28" ht="31.5">
      <c r="A267" s="699">
        <v>7</v>
      </c>
      <c r="B267" s="525">
        <v>7000020567</v>
      </c>
      <c r="C267" s="525">
        <v>720</v>
      </c>
      <c r="D267" s="525" t="s">
        <v>555</v>
      </c>
      <c r="E267" s="525">
        <v>1000053244</v>
      </c>
      <c r="F267" s="521" t="s">
        <v>697</v>
      </c>
      <c r="G267" s="525" t="s">
        <v>493</v>
      </c>
      <c r="H267" s="525">
        <v>1</v>
      </c>
      <c r="I267" s="526"/>
      <c r="J267" s="527" t="str">
        <f t="shared" si="6"/>
        <v>INCLUDED</v>
      </c>
    </row>
    <row r="268" spans="1:28" ht="31.5">
      <c r="A268" s="699">
        <v>8</v>
      </c>
      <c r="B268" s="525">
        <v>7000020567</v>
      </c>
      <c r="C268" s="525">
        <v>730</v>
      </c>
      <c r="D268" s="525" t="s">
        <v>569</v>
      </c>
      <c r="E268" s="525">
        <v>1000064638</v>
      </c>
      <c r="F268" s="521" t="s">
        <v>707</v>
      </c>
      <c r="G268" s="525" t="s">
        <v>493</v>
      </c>
      <c r="H268" s="525">
        <v>141</v>
      </c>
      <c r="I268" s="526"/>
      <c r="J268" s="527" t="str">
        <f t="shared" si="6"/>
        <v>INCLUDED</v>
      </c>
    </row>
    <row r="269" spans="1:28" ht="31.5">
      <c r="A269" s="699">
        <v>9</v>
      </c>
      <c r="B269" s="525">
        <v>7000020567</v>
      </c>
      <c r="C269" s="525">
        <v>740</v>
      </c>
      <c r="D269" s="525" t="s">
        <v>569</v>
      </c>
      <c r="E269" s="525">
        <v>1000064657</v>
      </c>
      <c r="F269" s="521" t="s">
        <v>579</v>
      </c>
      <c r="G269" s="525" t="s">
        <v>493</v>
      </c>
      <c r="H269" s="525">
        <v>1020</v>
      </c>
      <c r="I269" s="526"/>
      <c r="J269" s="527" t="str">
        <f t="shared" si="6"/>
        <v>INCLUDED</v>
      </c>
    </row>
    <row r="270" spans="1:28" ht="31.5">
      <c r="A270" s="699">
        <v>10</v>
      </c>
      <c r="B270" s="525">
        <v>7000020567</v>
      </c>
      <c r="C270" s="525">
        <v>750</v>
      </c>
      <c r="D270" s="525" t="s">
        <v>570</v>
      </c>
      <c r="E270" s="525">
        <v>1000064245</v>
      </c>
      <c r="F270" s="521" t="s">
        <v>575</v>
      </c>
      <c r="G270" s="525" t="s">
        <v>484</v>
      </c>
      <c r="H270" s="525">
        <v>5</v>
      </c>
      <c r="I270" s="526"/>
      <c r="J270" s="527" t="str">
        <f t="shared" si="6"/>
        <v>INCLUDED</v>
      </c>
    </row>
    <row r="271" spans="1:28" ht="47.25">
      <c r="A271" s="699">
        <v>11</v>
      </c>
      <c r="B271" s="525">
        <v>7000020567</v>
      </c>
      <c r="C271" s="525">
        <v>760</v>
      </c>
      <c r="D271" s="525" t="s">
        <v>571</v>
      </c>
      <c r="E271" s="525">
        <v>1000064627</v>
      </c>
      <c r="F271" s="521" t="s">
        <v>576</v>
      </c>
      <c r="G271" s="525" t="s">
        <v>493</v>
      </c>
      <c r="H271" s="525">
        <v>10</v>
      </c>
      <c r="I271" s="526"/>
      <c r="J271" s="527" t="str">
        <f t="shared" si="6"/>
        <v>INCLUDED</v>
      </c>
    </row>
    <row r="272" spans="1:28" ht="47.25">
      <c r="A272" s="699">
        <v>12</v>
      </c>
      <c r="B272" s="525">
        <v>7000020567</v>
      </c>
      <c r="C272" s="525">
        <v>770</v>
      </c>
      <c r="D272" s="525" t="s">
        <v>571</v>
      </c>
      <c r="E272" s="525">
        <v>1000064634</v>
      </c>
      <c r="F272" s="521" t="s">
        <v>577</v>
      </c>
      <c r="G272" s="525" t="s">
        <v>493</v>
      </c>
      <c r="H272" s="525">
        <v>10</v>
      </c>
      <c r="I272" s="526"/>
      <c r="J272" s="527" t="str">
        <f t="shared" si="6"/>
        <v>INCLUDED</v>
      </c>
    </row>
    <row r="273" spans="1:28" ht="47.25">
      <c r="A273" s="699">
        <v>13</v>
      </c>
      <c r="B273" s="525">
        <v>7000020567</v>
      </c>
      <c r="C273" s="525">
        <v>780</v>
      </c>
      <c r="D273" s="525" t="s">
        <v>571</v>
      </c>
      <c r="E273" s="525">
        <v>1000064656</v>
      </c>
      <c r="F273" s="521" t="s">
        <v>578</v>
      </c>
      <c r="G273" s="525" t="s">
        <v>493</v>
      </c>
      <c r="H273" s="525">
        <v>48</v>
      </c>
      <c r="I273" s="526"/>
      <c r="J273" s="527" t="str">
        <f t="shared" si="6"/>
        <v>INCLUDED</v>
      </c>
    </row>
    <row r="274" spans="1:28" ht="31.5">
      <c r="A274" s="699">
        <v>14</v>
      </c>
      <c r="B274" s="525">
        <v>7000020567</v>
      </c>
      <c r="C274" s="525">
        <v>790</v>
      </c>
      <c r="D274" s="525" t="s">
        <v>572</v>
      </c>
      <c r="E274" s="525">
        <v>1000064638</v>
      </c>
      <c r="F274" s="521" t="s">
        <v>707</v>
      </c>
      <c r="G274" s="525" t="s">
        <v>493</v>
      </c>
      <c r="H274" s="525">
        <v>3</v>
      </c>
      <c r="I274" s="526"/>
      <c r="J274" s="527" t="str">
        <f t="shared" si="6"/>
        <v>INCLUDED</v>
      </c>
    </row>
    <row r="275" spans="1:28" ht="31.5">
      <c r="A275" s="699">
        <v>15</v>
      </c>
      <c r="B275" s="525">
        <v>7000020567</v>
      </c>
      <c r="C275" s="525">
        <v>800</v>
      </c>
      <c r="D275" s="525" t="s">
        <v>572</v>
      </c>
      <c r="E275" s="525">
        <v>1000064657</v>
      </c>
      <c r="F275" s="521" t="s">
        <v>579</v>
      </c>
      <c r="G275" s="525" t="s">
        <v>493</v>
      </c>
      <c r="H275" s="525">
        <v>24</v>
      </c>
      <c r="I275" s="526"/>
      <c r="J275" s="527" t="str">
        <f t="shared" ref="J275:J305" si="8">IF(I275=0, "INCLUDED", IF(ISERROR(I275*H275), I275, I275*H275))</f>
        <v>INCLUDED</v>
      </c>
    </row>
    <row r="276" spans="1:28" s="764" customFormat="1" ht="34.5" customHeight="1">
      <c r="A276" s="756" t="str">
        <f>'Sch-1'!A276</f>
        <v>XIII</v>
      </c>
      <c r="B276" s="758" t="str">
        <f>'Sch-1'!B276:N276</f>
        <v xml:space="preserve">132kV Bay upgradation-Khandong(NEEPCO)  </v>
      </c>
      <c r="C276" s="759"/>
      <c r="D276" s="760"/>
      <c r="E276" s="761"/>
      <c r="F276" s="761"/>
      <c r="G276" s="761"/>
      <c r="H276" s="761"/>
      <c r="I276" s="761"/>
      <c r="J276" s="761"/>
      <c r="K276" s="762"/>
      <c r="L276" s="762"/>
      <c r="M276" s="762"/>
      <c r="N276" s="762"/>
      <c r="O276" s="762"/>
      <c r="P276" s="762"/>
      <c r="Q276" s="762"/>
      <c r="R276" s="763"/>
      <c r="S276" s="763"/>
      <c r="T276" s="763"/>
      <c r="U276" s="763"/>
      <c r="V276" s="763"/>
      <c r="W276" s="763"/>
      <c r="X276" s="763"/>
      <c r="Y276" s="763"/>
      <c r="Z276" s="763"/>
      <c r="AA276" s="763"/>
      <c r="AB276" s="763"/>
    </row>
    <row r="277" spans="1:28">
      <c r="A277" s="699">
        <v>1</v>
      </c>
      <c r="B277" s="525">
        <v>7000020567</v>
      </c>
      <c r="C277" s="525">
        <v>830</v>
      </c>
      <c r="D277" s="525" t="s">
        <v>708</v>
      </c>
      <c r="E277" s="525">
        <v>1000000990</v>
      </c>
      <c r="F277" s="521" t="s">
        <v>698</v>
      </c>
      <c r="G277" s="525" t="s">
        <v>481</v>
      </c>
      <c r="H277" s="525">
        <v>12</v>
      </c>
      <c r="I277" s="526"/>
      <c r="J277" s="527" t="str">
        <f t="shared" si="8"/>
        <v>INCLUDED</v>
      </c>
    </row>
    <row r="278" spans="1:28">
      <c r="A278" s="699">
        <v>2</v>
      </c>
      <c r="B278" s="525">
        <v>7000020567</v>
      </c>
      <c r="C278" s="525">
        <v>840</v>
      </c>
      <c r="D278" s="525" t="s">
        <v>708</v>
      </c>
      <c r="E278" s="525">
        <v>1000054118</v>
      </c>
      <c r="F278" s="521" t="s">
        <v>709</v>
      </c>
      <c r="G278" s="525" t="s">
        <v>481</v>
      </c>
      <c r="H278" s="525">
        <v>1</v>
      </c>
      <c r="I278" s="526"/>
      <c r="J278" s="527" t="str">
        <f t="shared" si="8"/>
        <v>INCLUDED</v>
      </c>
    </row>
    <row r="279" spans="1:28" ht="31.5">
      <c r="A279" s="699">
        <v>3</v>
      </c>
      <c r="B279" s="525">
        <v>7000020567</v>
      </c>
      <c r="C279" s="525">
        <v>850</v>
      </c>
      <c r="D279" s="525" t="s">
        <v>708</v>
      </c>
      <c r="E279" s="525">
        <v>1000037408</v>
      </c>
      <c r="F279" s="521" t="s">
        <v>710</v>
      </c>
      <c r="G279" s="525" t="s">
        <v>493</v>
      </c>
      <c r="H279" s="525">
        <v>3</v>
      </c>
      <c r="I279" s="526"/>
      <c r="J279" s="527" t="str">
        <f t="shared" si="8"/>
        <v>INCLUDED</v>
      </c>
    </row>
    <row r="280" spans="1:28" ht="31.5">
      <c r="A280" s="699">
        <v>4</v>
      </c>
      <c r="B280" s="525">
        <v>7000020567</v>
      </c>
      <c r="C280" s="525">
        <v>860</v>
      </c>
      <c r="D280" s="525" t="s">
        <v>708</v>
      </c>
      <c r="E280" s="525">
        <v>1000011213</v>
      </c>
      <c r="F280" s="521" t="s">
        <v>711</v>
      </c>
      <c r="G280" s="525" t="s">
        <v>493</v>
      </c>
      <c r="H280" s="525">
        <v>1</v>
      </c>
      <c r="I280" s="526"/>
      <c r="J280" s="527" t="str">
        <f t="shared" si="8"/>
        <v>INCLUDED</v>
      </c>
    </row>
    <row r="281" spans="1:28">
      <c r="A281" s="699">
        <v>5</v>
      </c>
      <c r="B281" s="525">
        <v>7000020567</v>
      </c>
      <c r="C281" s="525">
        <v>870</v>
      </c>
      <c r="D281" s="525" t="s">
        <v>708</v>
      </c>
      <c r="E281" s="525">
        <v>1000000955</v>
      </c>
      <c r="F281" s="521" t="s">
        <v>712</v>
      </c>
      <c r="G281" s="525" t="s">
        <v>481</v>
      </c>
      <c r="H281" s="525">
        <v>3</v>
      </c>
      <c r="I281" s="526"/>
      <c r="J281" s="527" t="str">
        <f t="shared" si="8"/>
        <v>INCLUDED</v>
      </c>
    </row>
    <row r="282" spans="1:28" ht="47.25">
      <c r="A282" s="699">
        <v>6</v>
      </c>
      <c r="B282" s="525">
        <v>7000020567</v>
      </c>
      <c r="C282" s="525">
        <v>890</v>
      </c>
      <c r="D282" s="525" t="s">
        <v>612</v>
      </c>
      <c r="E282" s="525">
        <v>1000015954</v>
      </c>
      <c r="F282" s="521" t="s">
        <v>495</v>
      </c>
      <c r="G282" s="525" t="s">
        <v>496</v>
      </c>
      <c r="H282" s="525">
        <v>1.1399999999999999</v>
      </c>
      <c r="I282" s="526"/>
      <c r="J282" s="527" t="str">
        <f t="shared" si="8"/>
        <v>INCLUDED</v>
      </c>
    </row>
    <row r="283" spans="1:28" ht="31.5">
      <c r="A283" s="699">
        <v>7</v>
      </c>
      <c r="B283" s="525">
        <v>7000020567</v>
      </c>
      <c r="C283" s="525">
        <v>900</v>
      </c>
      <c r="D283" s="525" t="s">
        <v>612</v>
      </c>
      <c r="E283" s="525">
        <v>1000011713</v>
      </c>
      <c r="F283" s="521" t="s">
        <v>498</v>
      </c>
      <c r="G283" s="525" t="s">
        <v>496</v>
      </c>
      <c r="H283" s="525">
        <v>0.25</v>
      </c>
      <c r="I283" s="526"/>
      <c r="J283" s="527" t="str">
        <f t="shared" si="8"/>
        <v>INCLUDED</v>
      </c>
    </row>
    <row r="284" spans="1:28" ht="31.5">
      <c r="A284" s="699">
        <v>8</v>
      </c>
      <c r="B284" s="525">
        <v>7000020567</v>
      </c>
      <c r="C284" s="525">
        <v>910</v>
      </c>
      <c r="D284" s="525" t="s">
        <v>612</v>
      </c>
      <c r="E284" s="525">
        <v>1000012373</v>
      </c>
      <c r="F284" s="521" t="s">
        <v>497</v>
      </c>
      <c r="G284" s="525" t="s">
        <v>496</v>
      </c>
      <c r="H284" s="525">
        <v>0.32</v>
      </c>
      <c r="I284" s="526"/>
      <c r="J284" s="527" t="str">
        <f t="shared" si="8"/>
        <v>INCLUDED</v>
      </c>
    </row>
    <row r="285" spans="1:28">
      <c r="A285" s="699">
        <v>9</v>
      </c>
      <c r="B285" s="525">
        <v>7000020567</v>
      </c>
      <c r="C285" s="525">
        <v>930</v>
      </c>
      <c r="D285" s="525" t="s">
        <v>613</v>
      </c>
      <c r="E285" s="525">
        <v>1000000990</v>
      </c>
      <c r="F285" s="521" t="s">
        <v>698</v>
      </c>
      <c r="G285" s="525" t="s">
        <v>481</v>
      </c>
      <c r="H285" s="525">
        <v>1</v>
      </c>
      <c r="I285" s="526"/>
      <c r="J285" s="527" t="str">
        <f t="shared" si="8"/>
        <v>INCLUDED</v>
      </c>
    </row>
    <row r="286" spans="1:28" s="764" customFormat="1" ht="34.5" customHeight="1">
      <c r="A286" s="756" t="str">
        <f>'Sch-1'!A286</f>
        <v>XIV</v>
      </c>
      <c r="B286" s="758" t="str">
        <f>'Sch-1'!B286:N286</f>
        <v xml:space="preserve">132kV Bay Upgradation-Kopili (NEEPCO)   </v>
      </c>
      <c r="C286" s="759"/>
      <c r="D286" s="760"/>
      <c r="E286" s="761"/>
      <c r="F286" s="761"/>
      <c r="G286" s="761"/>
      <c r="H286" s="761"/>
      <c r="I286" s="761"/>
      <c r="J286" s="761"/>
      <c r="K286" s="762"/>
      <c r="L286" s="762"/>
      <c r="M286" s="762"/>
      <c r="N286" s="762"/>
      <c r="O286" s="762"/>
      <c r="P286" s="762"/>
      <c r="Q286" s="762"/>
      <c r="R286" s="763"/>
      <c r="S286" s="763"/>
      <c r="T286" s="763"/>
      <c r="U286" s="763"/>
      <c r="V286" s="763"/>
      <c r="W286" s="763"/>
      <c r="X286" s="763"/>
      <c r="Y286" s="763"/>
      <c r="Z286" s="763"/>
      <c r="AA286" s="763"/>
      <c r="AB286" s="763"/>
    </row>
    <row r="287" spans="1:28">
      <c r="A287" s="699">
        <v>1</v>
      </c>
      <c r="B287" s="525">
        <v>7000020567</v>
      </c>
      <c r="C287" s="525">
        <v>950</v>
      </c>
      <c r="D287" s="525" t="s">
        <v>708</v>
      </c>
      <c r="E287" s="525">
        <v>1000054118</v>
      </c>
      <c r="F287" s="521" t="s">
        <v>709</v>
      </c>
      <c r="G287" s="525" t="s">
        <v>481</v>
      </c>
      <c r="H287" s="525">
        <v>1</v>
      </c>
      <c r="I287" s="526"/>
      <c r="J287" s="527" t="str">
        <f t="shared" si="8"/>
        <v>INCLUDED</v>
      </c>
    </row>
    <row r="288" spans="1:28" ht="31.5">
      <c r="A288" s="699">
        <v>2</v>
      </c>
      <c r="B288" s="525">
        <v>7000020567</v>
      </c>
      <c r="C288" s="525">
        <v>960</v>
      </c>
      <c r="D288" s="525" t="s">
        <v>708</v>
      </c>
      <c r="E288" s="525">
        <v>1000011222</v>
      </c>
      <c r="F288" s="521" t="s">
        <v>714</v>
      </c>
      <c r="G288" s="525" t="s">
        <v>493</v>
      </c>
      <c r="H288" s="525">
        <v>1</v>
      </c>
      <c r="I288" s="526"/>
      <c r="J288" s="527" t="str">
        <f t="shared" si="8"/>
        <v>INCLUDED</v>
      </c>
    </row>
    <row r="289" spans="1:28">
      <c r="A289" s="699">
        <v>3</v>
      </c>
      <c r="B289" s="525">
        <v>7000020567</v>
      </c>
      <c r="C289" s="525">
        <v>970</v>
      </c>
      <c r="D289" s="525" t="s">
        <v>708</v>
      </c>
      <c r="E289" s="525">
        <v>1000000955</v>
      </c>
      <c r="F289" s="521" t="s">
        <v>712</v>
      </c>
      <c r="G289" s="525" t="s">
        <v>481</v>
      </c>
      <c r="H289" s="525">
        <v>3</v>
      </c>
      <c r="I289" s="526"/>
      <c r="J289" s="527" t="str">
        <f t="shared" si="8"/>
        <v>INCLUDED</v>
      </c>
    </row>
    <row r="290" spans="1:28" ht="47.25">
      <c r="A290" s="699">
        <v>4</v>
      </c>
      <c r="B290" s="525">
        <v>7000020567</v>
      </c>
      <c r="C290" s="525">
        <v>1010</v>
      </c>
      <c r="D290" s="525" t="s">
        <v>713</v>
      </c>
      <c r="E290" s="525">
        <v>1000015954</v>
      </c>
      <c r="F290" s="521" t="s">
        <v>495</v>
      </c>
      <c r="G290" s="525" t="s">
        <v>496</v>
      </c>
      <c r="H290" s="525">
        <v>0.54</v>
      </c>
      <c r="I290" s="526"/>
      <c r="J290" s="527" t="str">
        <f t="shared" si="8"/>
        <v>INCLUDED</v>
      </c>
    </row>
    <row r="291" spans="1:28" ht="31.5">
      <c r="A291" s="699">
        <v>5</v>
      </c>
      <c r="B291" s="525">
        <v>7000020567</v>
      </c>
      <c r="C291" s="525">
        <v>1020</v>
      </c>
      <c r="D291" s="525" t="s">
        <v>713</v>
      </c>
      <c r="E291" s="525">
        <v>1000011713</v>
      </c>
      <c r="F291" s="521" t="s">
        <v>498</v>
      </c>
      <c r="G291" s="525" t="s">
        <v>496</v>
      </c>
      <c r="H291" s="525">
        <v>0.05</v>
      </c>
      <c r="I291" s="526"/>
      <c r="J291" s="527" t="str">
        <f t="shared" si="8"/>
        <v>INCLUDED</v>
      </c>
    </row>
    <row r="292" spans="1:28" ht="31.5">
      <c r="A292" s="699">
        <v>6</v>
      </c>
      <c r="B292" s="525">
        <v>7000020567</v>
      </c>
      <c r="C292" s="525">
        <v>1030</v>
      </c>
      <c r="D292" s="525" t="s">
        <v>713</v>
      </c>
      <c r="E292" s="525">
        <v>1000012373</v>
      </c>
      <c r="F292" s="521" t="s">
        <v>497</v>
      </c>
      <c r="G292" s="525" t="s">
        <v>496</v>
      </c>
      <c r="H292" s="525">
        <v>0.12</v>
      </c>
      <c r="I292" s="526"/>
      <c r="J292" s="527" t="str">
        <f t="shared" si="8"/>
        <v>INCLUDED</v>
      </c>
    </row>
    <row r="293" spans="1:28" s="764" customFormat="1" ht="34.5" customHeight="1">
      <c r="A293" s="756" t="str">
        <f>'Sch-1'!A293</f>
        <v>XV</v>
      </c>
      <c r="B293" s="758" t="str">
        <f>'Sch-1'!B293:N293</f>
        <v xml:space="preserve">132kV Bay Upgradation-Khliehriat (PG)   </v>
      </c>
      <c r="C293" s="759"/>
      <c r="D293" s="760"/>
      <c r="E293" s="761"/>
      <c r="F293" s="761"/>
      <c r="G293" s="761"/>
      <c r="H293" s="761"/>
      <c r="I293" s="761"/>
      <c r="J293" s="761"/>
      <c r="K293" s="762"/>
      <c r="L293" s="762"/>
      <c r="M293" s="762"/>
      <c r="N293" s="762"/>
      <c r="O293" s="762"/>
      <c r="P293" s="762"/>
      <c r="Q293" s="762"/>
      <c r="R293" s="763"/>
      <c r="S293" s="763"/>
      <c r="T293" s="763"/>
      <c r="U293" s="763"/>
      <c r="V293" s="763"/>
      <c r="W293" s="763"/>
      <c r="X293" s="763"/>
      <c r="Y293" s="763"/>
      <c r="Z293" s="763"/>
      <c r="AA293" s="763"/>
      <c r="AB293" s="763"/>
    </row>
    <row r="294" spans="1:28">
      <c r="A294" s="699">
        <v>1</v>
      </c>
      <c r="B294" s="525">
        <v>7000020567</v>
      </c>
      <c r="C294" s="525">
        <v>1040</v>
      </c>
      <c r="D294" s="525" t="s">
        <v>708</v>
      </c>
      <c r="E294" s="525">
        <v>1000000990</v>
      </c>
      <c r="F294" s="521" t="s">
        <v>698</v>
      </c>
      <c r="G294" s="525" t="s">
        <v>481</v>
      </c>
      <c r="H294" s="525">
        <v>9</v>
      </c>
      <c r="I294" s="526"/>
      <c r="J294" s="527" t="str">
        <f t="shared" ref="J294:J299" si="9">IF(I294=0, "INCLUDED", IF(ISERROR(I294*H294), I294, I294*H294))</f>
        <v>INCLUDED</v>
      </c>
    </row>
    <row r="295" spans="1:28">
      <c r="A295" s="699">
        <v>2</v>
      </c>
      <c r="B295" s="525">
        <v>7000020567</v>
      </c>
      <c r="C295" s="525">
        <v>1050</v>
      </c>
      <c r="D295" s="525" t="s">
        <v>708</v>
      </c>
      <c r="E295" s="525">
        <v>1000000933</v>
      </c>
      <c r="F295" s="521" t="s">
        <v>614</v>
      </c>
      <c r="G295" s="525" t="s">
        <v>481</v>
      </c>
      <c r="H295" s="525">
        <v>3</v>
      </c>
      <c r="I295" s="526"/>
      <c r="J295" s="527" t="str">
        <f t="shared" si="9"/>
        <v>INCLUDED</v>
      </c>
    </row>
    <row r="296" spans="1:28" ht="31.5">
      <c r="A296" s="699">
        <v>3</v>
      </c>
      <c r="B296" s="525">
        <v>7000020567</v>
      </c>
      <c r="C296" s="525">
        <v>1060</v>
      </c>
      <c r="D296" s="525" t="s">
        <v>708</v>
      </c>
      <c r="E296" s="525">
        <v>1000011240</v>
      </c>
      <c r="F296" s="521" t="s">
        <v>615</v>
      </c>
      <c r="G296" s="525" t="s">
        <v>493</v>
      </c>
      <c r="H296" s="525">
        <v>4</v>
      </c>
      <c r="I296" s="526"/>
      <c r="J296" s="527" t="str">
        <f t="shared" si="9"/>
        <v>INCLUDED</v>
      </c>
    </row>
    <row r="297" spans="1:28" ht="47.25">
      <c r="A297" s="699">
        <v>4</v>
      </c>
      <c r="B297" s="525">
        <v>7000020567</v>
      </c>
      <c r="C297" s="525">
        <v>1080</v>
      </c>
      <c r="D297" s="525" t="s">
        <v>612</v>
      </c>
      <c r="E297" s="525">
        <v>1000015954</v>
      </c>
      <c r="F297" s="521" t="s">
        <v>495</v>
      </c>
      <c r="G297" s="525" t="s">
        <v>496</v>
      </c>
      <c r="H297" s="525">
        <v>0.6</v>
      </c>
      <c r="I297" s="526"/>
      <c r="J297" s="527" t="str">
        <f t="shared" si="9"/>
        <v>INCLUDED</v>
      </c>
    </row>
    <row r="298" spans="1:28" ht="31.5">
      <c r="A298" s="699">
        <v>5</v>
      </c>
      <c r="B298" s="525">
        <v>7000020567</v>
      </c>
      <c r="C298" s="525">
        <v>1090</v>
      </c>
      <c r="D298" s="525" t="s">
        <v>612</v>
      </c>
      <c r="E298" s="525">
        <v>1000011713</v>
      </c>
      <c r="F298" s="521" t="s">
        <v>498</v>
      </c>
      <c r="G298" s="525" t="s">
        <v>496</v>
      </c>
      <c r="H298" s="525">
        <v>0.2</v>
      </c>
      <c r="I298" s="526"/>
      <c r="J298" s="527" t="str">
        <f t="shared" si="9"/>
        <v>INCLUDED</v>
      </c>
    </row>
    <row r="299" spans="1:28">
      <c r="A299" s="699">
        <v>6</v>
      </c>
      <c r="B299" s="525">
        <v>7000020567</v>
      </c>
      <c r="C299" s="525">
        <v>1110</v>
      </c>
      <c r="D299" s="525" t="s">
        <v>613</v>
      </c>
      <c r="E299" s="525">
        <v>1000000933</v>
      </c>
      <c r="F299" s="521" t="s">
        <v>614</v>
      </c>
      <c r="G299" s="525" t="s">
        <v>481</v>
      </c>
      <c r="H299" s="525">
        <v>1</v>
      </c>
      <c r="I299" s="526"/>
      <c r="J299" s="527" t="str">
        <f t="shared" si="9"/>
        <v>INCLUDED</v>
      </c>
    </row>
    <row r="300" spans="1:28" s="764" customFormat="1" ht="34.5" customHeight="1">
      <c r="A300" s="756" t="str">
        <f>'Sch-1'!A300</f>
        <v>XVI</v>
      </c>
      <c r="B300" s="758" t="str">
        <f>'Sch-1'!B300:N300</f>
        <v xml:space="preserve">132kV Bay Upgradation-Khliehriat MePTCL </v>
      </c>
      <c r="C300" s="759"/>
      <c r="D300" s="760"/>
      <c r="E300" s="761"/>
      <c r="F300" s="761"/>
      <c r="G300" s="761"/>
      <c r="H300" s="761"/>
      <c r="I300" s="761"/>
      <c r="J300" s="761"/>
      <c r="K300" s="762"/>
      <c r="L300" s="762"/>
      <c r="M300" s="762"/>
      <c r="N300" s="762"/>
      <c r="O300" s="762"/>
      <c r="P300" s="762"/>
      <c r="Q300" s="762"/>
      <c r="R300" s="763"/>
      <c r="S300" s="763"/>
      <c r="T300" s="763"/>
      <c r="U300" s="763"/>
      <c r="V300" s="763"/>
      <c r="W300" s="763"/>
      <c r="X300" s="763"/>
      <c r="Y300" s="763"/>
      <c r="Z300" s="763"/>
      <c r="AA300" s="763"/>
      <c r="AB300" s="763"/>
    </row>
    <row r="301" spans="1:28">
      <c r="A301" s="699">
        <v>1</v>
      </c>
      <c r="B301" s="525">
        <v>7000020567</v>
      </c>
      <c r="C301" s="525">
        <v>1120</v>
      </c>
      <c r="D301" s="525" t="s">
        <v>708</v>
      </c>
      <c r="E301" s="525">
        <v>1000000990</v>
      </c>
      <c r="F301" s="521" t="s">
        <v>698</v>
      </c>
      <c r="G301" s="525" t="s">
        <v>481</v>
      </c>
      <c r="H301" s="525">
        <v>3</v>
      </c>
      <c r="I301" s="526"/>
      <c r="J301" s="527" t="str">
        <f t="shared" si="8"/>
        <v>INCLUDED</v>
      </c>
    </row>
    <row r="302" spans="1:28">
      <c r="A302" s="699">
        <v>2</v>
      </c>
      <c r="B302" s="525">
        <v>7000020567</v>
      </c>
      <c r="C302" s="525">
        <v>1130</v>
      </c>
      <c r="D302" s="525" t="s">
        <v>708</v>
      </c>
      <c r="E302" s="525">
        <v>1000011231</v>
      </c>
      <c r="F302" s="521" t="s">
        <v>699</v>
      </c>
      <c r="G302" s="525" t="s">
        <v>493</v>
      </c>
      <c r="H302" s="525">
        <v>1</v>
      </c>
      <c r="I302" s="526"/>
      <c r="J302" s="527" t="str">
        <f t="shared" si="8"/>
        <v>INCLUDED</v>
      </c>
    </row>
    <row r="303" spans="1:28" ht="47.25">
      <c r="A303" s="699">
        <v>3</v>
      </c>
      <c r="B303" s="525">
        <v>7000020567</v>
      </c>
      <c r="C303" s="525">
        <v>1150</v>
      </c>
      <c r="D303" s="525" t="s">
        <v>612</v>
      </c>
      <c r="E303" s="525">
        <v>1000015954</v>
      </c>
      <c r="F303" s="521" t="s">
        <v>495</v>
      </c>
      <c r="G303" s="525" t="s">
        <v>496</v>
      </c>
      <c r="H303" s="525">
        <v>0.15</v>
      </c>
      <c r="I303" s="526"/>
      <c r="J303" s="527" t="str">
        <f t="shared" si="8"/>
        <v>INCLUDED</v>
      </c>
    </row>
    <row r="304" spans="1:28" ht="31.5">
      <c r="A304" s="699">
        <v>4</v>
      </c>
      <c r="B304" s="525">
        <v>7000020567</v>
      </c>
      <c r="C304" s="525">
        <v>1160</v>
      </c>
      <c r="D304" s="525" t="s">
        <v>612</v>
      </c>
      <c r="E304" s="525">
        <v>1000011713</v>
      </c>
      <c r="F304" s="521" t="s">
        <v>498</v>
      </c>
      <c r="G304" s="525" t="s">
        <v>496</v>
      </c>
      <c r="H304" s="525">
        <v>0.05</v>
      </c>
      <c r="I304" s="526"/>
      <c r="J304" s="527" t="str">
        <f t="shared" si="8"/>
        <v>INCLUDED</v>
      </c>
    </row>
    <row r="305" spans="1:28">
      <c r="A305" s="699">
        <v>5</v>
      </c>
      <c r="B305" s="525">
        <v>7000020567</v>
      </c>
      <c r="C305" s="525">
        <v>1180</v>
      </c>
      <c r="D305" s="525" t="s">
        <v>613</v>
      </c>
      <c r="E305" s="525">
        <v>1000000990</v>
      </c>
      <c r="F305" s="521" t="s">
        <v>698</v>
      </c>
      <c r="G305" s="525" t="s">
        <v>481</v>
      </c>
      <c r="H305" s="525">
        <v>1</v>
      </c>
      <c r="I305" s="526"/>
      <c r="J305" s="527" t="str">
        <f t="shared" si="8"/>
        <v>INCLUDED</v>
      </c>
    </row>
    <row r="306" spans="1:28" s="764" customFormat="1" ht="34.5" customHeight="1">
      <c r="A306" s="756" t="str">
        <f>'Sch-1'!A306</f>
        <v>XVII</v>
      </c>
      <c r="B306" s="758" t="str">
        <f>'Sch-1'!B306:N306</f>
        <v xml:space="preserve">132kV Bay Upgradation-Badarpur (PG)     </v>
      </c>
      <c r="C306" s="759"/>
      <c r="D306" s="760"/>
      <c r="E306" s="761"/>
      <c r="F306" s="761"/>
      <c r="G306" s="761"/>
      <c r="H306" s="761"/>
      <c r="I306" s="761"/>
      <c r="J306" s="761"/>
      <c r="K306" s="762"/>
      <c r="L306" s="762"/>
      <c r="M306" s="762"/>
      <c r="N306" s="762"/>
      <c r="O306" s="762"/>
      <c r="P306" s="762"/>
      <c r="Q306" s="762"/>
      <c r="R306" s="763"/>
      <c r="S306" s="763"/>
      <c r="T306" s="763"/>
      <c r="U306" s="763"/>
      <c r="V306" s="763"/>
      <c r="W306" s="763"/>
      <c r="X306" s="763"/>
      <c r="Y306" s="763"/>
      <c r="Z306" s="763"/>
      <c r="AA306" s="763"/>
      <c r="AB306" s="763"/>
    </row>
    <row r="307" spans="1:28">
      <c r="A307" s="699">
        <v>1</v>
      </c>
      <c r="B307" s="525">
        <v>7000020567</v>
      </c>
      <c r="C307" s="525">
        <v>1190</v>
      </c>
      <c r="D307" s="525" t="s">
        <v>708</v>
      </c>
      <c r="E307" s="525">
        <v>1000000933</v>
      </c>
      <c r="F307" s="521" t="s">
        <v>614</v>
      </c>
      <c r="G307" s="525" t="s">
        <v>481</v>
      </c>
      <c r="H307" s="525">
        <v>3</v>
      </c>
      <c r="I307" s="526"/>
      <c r="J307" s="527" t="str">
        <f t="shared" ref="J307:J311" si="10">IF(I307=0, "INCLUDED", IF(ISERROR(I307*H307), I307, I307*H307))</f>
        <v>INCLUDED</v>
      </c>
    </row>
    <row r="308" spans="1:28" ht="31.5">
      <c r="A308" s="699">
        <v>2</v>
      </c>
      <c r="B308" s="525">
        <v>7000020567</v>
      </c>
      <c r="C308" s="525">
        <v>1200</v>
      </c>
      <c r="D308" s="525" t="s">
        <v>708</v>
      </c>
      <c r="E308" s="525">
        <v>1000011240</v>
      </c>
      <c r="F308" s="521" t="s">
        <v>615</v>
      </c>
      <c r="G308" s="525" t="s">
        <v>493</v>
      </c>
      <c r="H308" s="525">
        <v>1</v>
      </c>
      <c r="I308" s="526"/>
      <c r="J308" s="527" t="str">
        <f t="shared" si="10"/>
        <v>INCLUDED</v>
      </c>
    </row>
    <row r="309" spans="1:28" ht="47.25">
      <c r="A309" s="699">
        <v>3</v>
      </c>
      <c r="B309" s="525">
        <v>7000020567</v>
      </c>
      <c r="C309" s="525">
        <v>1230</v>
      </c>
      <c r="D309" s="525" t="s">
        <v>612</v>
      </c>
      <c r="E309" s="525">
        <v>1000015954</v>
      </c>
      <c r="F309" s="521" t="s">
        <v>495</v>
      </c>
      <c r="G309" s="525" t="s">
        <v>496</v>
      </c>
      <c r="H309" s="525">
        <v>0.15</v>
      </c>
      <c r="I309" s="526"/>
      <c r="J309" s="527" t="str">
        <f t="shared" si="10"/>
        <v>INCLUDED</v>
      </c>
    </row>
    <row r="310" spans="1:28" ht="31.5">
      <c r="A310" s="699">
        <v>4</v>
      </c>
      <c r="B310" s="525">
        <v>7000020567</v>
      </c>
      <c r="C310" s="525">
        <v>1240</v>
      </c>
      <c r="D310" s="525" t="s">
        <v>612</v>
      </c>
      <c r="E310" s="525">
        <v>1000011713</v>
      </c>
      <c r="F310" s="521" t="s">
        <v>498</v>
      </c>
      <c r="G310" s="525" t="s">
        <v>496</v>
      </c>
      <c r="H310" s="525">
        <v>0.05</v>
      </c>
      <c r="I310" s="526"/>
      <c r="J310" s="527" t="str">
        <f t="shared" si="10"/>
        <v>INCLUDED</v>
      </c>
    </row>
    <row r="311" spans="1:28">
      <c r="A311" s="699">
        <v>5</v>
      </c>
      <c r="B311" s="525">
        <v>7000020567</v>
      </c>
      <c r="C311" s="525">
        <v>1250</v>
      </c>
      <c r="D311" s="525" t="s">
        <v>613</v>
      </c>
      <c r="E311" s="525">
        <v>1000000933</v>
      </c>
      <c r="F311" s="521" t="s">
        <v>614</v>
      </c>
      <c r="G311" s="525" t="s">
        <v>481</v>
      </c>
      <c r="H311" s="525">
        <v>1</v>
      </c>
      <c r="I311" s="526"/>
      <c r="J311" s="527" t="str">
        <f t="shared" si="10"/>
        <v>INCLUDED</v>
      </c>
    </row>
    <row r="312" spans="1:28" ht="22.5" customHeight="1">
      <c r="A312" s="846"/>
      <c r="B312" s="847"/>
      <c r="C312" s="847"/>
      <c r="D312" s="847"/>
      <c r="E312" s="847"/>
      <c r="F312" s="847"/>
      <c r="G312" s="847"/>
      <c r="H312" s="847"/>
      <c r="I312" s="847"/>
      <c r="J312" s="848"/>
    </row>
    <row r="313" spans="1:28" ht="33" customHeight="1">
      <c r="A313" s="423"/>
      <c r="B313" s="850" t="s">
        <v>478</v>
      </c>
      <c r="C313" s="851"/>
      <c r="D313" s="851"/>
      <c r="E313" s="851"/>
      <c r="F313" s="851"/>
      <c r="G313" s="851"/>
      <c r="H313" s="852"/>
      <c r="I313" s="462"/>
      <c r="J313" s="704">
        <f>SUM(J18:J311)</f>
        <v>0</v>
      </c>
      <c r="K313" s="463"/>
    </row>
    <row r="314" spans="1:28" ht="57.75" customHeight="1">
      <c r="A314" s="422"/>
      <c r="B314" s="841" t="s">
        <v>338</v>
      </c>
      <c r="C314" s="841"/>
      <c r="D314" s="841"/>
      <c r="E314" s="841"/>
      <c r="F314" s="841"/>
      <c r="G314" s="841"/>
      <c r="H314" s="841"/>
      <c r="I314" s="841"/>
      <c r="J314" s="841"/>
      <c r="K314" s="463"/>
    </row>
    <row r="315" spans="1:28" ht="24.75" customHeight="1">
      <c r="B315" s="409"/>
      <c r="C315" s="409"/>
      <c r="D315" s="409"/>
      <c r="E315" s="409"/>
      <c r="F315" s="409"/>
      <c r="G315" s="409"/>
      <c r="H315" s="346"/>
      <c r="I315" s="409"/>
      <c r="J315" s="346"/>
      <c r="K315" s="463"/>
    </row>
    <row r="316" spans="1:28" s="464" customFormat="1" ht="16.5">
      <c r="A316" s="522"/>
      <c r="B316" s="529" t="s">
        <v>307</v>
      </c>
      <c r="C316" s="837" t="str">
        <f>'Sch-1'!C318:D318</f>
        <v xml:space="preserve">  </v>
      </c>
      <c r="D316" s="832"/>
      <c r="E316" s="522"/>
      <c r="F316" s="522"/>
      <c r="G316" s="853" t="s">
        <v>309</v>
      </c>
      <c r="H316" s="853"/>
      <c r="I316" s="835" t="str">
        <f>'Sch-1'!K318</f>
        <v/>
      </c>
      <c r="J316" s="835"/>
    </row>
    <row r="317" spans="1:28" s="464" customFormat="1" ht="16.5">
      <c r="A317" s="522"/>
      <c r="B317" s="529" t="s">
        <v>308</v>
      </c>
      <c r="C317" s="832" t="str">
        <f>'Sch-1'!C319:D319</f>
        <v/>
      </c>
      <c r="D317" s="832"/>
      <c r="E317" s="522"/>
      <c r="F317" s="522"/>
      <c r="G317" s="853" t="s">
        <v>124</v>
      </c>
      <c r="H317" s="853"/>
      <c r="I317" s="835" t="str">
        <f>'Sch-1'!K319</f>
        <v/>
      </c>
      <c r="J317" s="835"/>
    </row>
    <row r="318" spans="1:28" ht="16.5">
      <c r="B318" s="530"/>
      <c r="C318" s="531"/>
      <c r="D318" s="346"/>
      <c r="E318" s="532"/>
      <c r="F318" s="533"/>
      <c r="G318" s="346"/>
      <c r="H318" s="524"/>
      <c r="I318" s="534"/>
      <c r="J318" s="524"/>
      <c r="K318" s="463"/>
    </row>
    <row r="319" spans="1:28" ht="16.5">
      <c r="B319" s="535"/>
      <c r="C319" s="536"/>
      <c r="D319" s="535"/>
      <c r="E319" s="532"/>
      <c r="F319" s="533"/>
      <c r="G319" s="535"/>
      <c r="H319" s="524"/>
      <c r="I319" s="534"/>
      <c r="J319" s="524"/>
      <c r="K319" s="463"/>
    </row>
  </sheetData>
  <sheetProtection password="CBD2"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s>
  <mergeCells count="21">
    <mergeCell ref="A13:J13"/>
    <mergeCell ref="B313:H313"/>
    <mergeCell ref="G317:H317"/>
    <mergeCell ref="G316:H316"/>
    <mergeCell ref="I317:J317"/>
    <mergeCell ref="N3:O3"/>
    <mergeCell ref="A4:J4"/>
    <mergeCell ref="A3:J3"/>
    <mergeCell ref="C317:D317"/>
    <mergeCell ref="B314:J314"/>
    <mergeCell ref="C316:D316"/>
    <mergeCell ref="I316:J316"/>
    <mergeCell ref="A6:B6"/>
    <mergeCell ref="I14:J14"/>
    <mergeCell ref="A7:F7"/>
    <mergeCell ref="A8:G8"/>
    <mergeCell ref="C10:E10"/>
    <mergeCell ref="C9:E9"/>
    <mergeCell ref="A312:J312"/>
    <mergeCell ref="C12:E12"/>
    <mergeCell ref="C11:E11"/>
  </mergeCells>
  <dataValidations count="2">
    <dataValidation type="decimal" operator="greaterThan" allowBlank="1" showInputMessage="1" showErrorMessage="1" error="Enter only Numeric value greater than zero or leave the cell blank !" sqref="I64896:I64897" xr:uid="{00000000-0002-0000-0500-000000000000}">
      <formula1>0</formula1>
    </dataValidation>
    <dataValidation type="decimal" operator="greaterThanOrEqual" allowBlank="1" showInputMessage="1" showErrorMessage="1" sqref="I78:I162 I18:I29 I31:I44 I307:I311 I72:I76 I164:I172 I174:I178 I180:I199 I201:I214 I216:I233 I235:I259 I261:I275 I277:I285 I287:I292 I294:I299 I301:I305 I46:I70" xr:uid="{00000000-0002-0000-0500-000001000000}">
      <formula1>0</formula1>
    </dataValidation>
  </dataValidations>
  <printOptions horizontalCentered="1"/>
  <pageMargins left="0.45" right="0.45" top="0.75" bottom="0.5" header="0.3" footer="0.3"/>
  <pageSetup paperSize="9" scale="55" fitToHeight="0" orientation="landscape" r:id="rId12"/>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93"/>
  <sheetViews>
    <sheetView view="pageBreakPreview" topLeftCell="A40" zoomScale="85" zoomScaleNormal="80" zoomScaleSheetLayoutView="85" workbookViewId="0">
      <selection activeCell="I18" sqref="I18"/>
    </sheetView>
  </sheetViews>
  <sheetFormatPr defaultColWidth="38.5703125" defaultRowHeight="15.75"/>
  <cols>
    <col min="1" max="1" width="5.5703125" style="20" customWidth="1"/>
    <col min="2" max="2" width="12.85546875" style="20" bestFit="1" customWidth="1"/>
    <col min="3" max="3" width="9.7109375" style="20" customWidth="1"/>
    <col min="4" max="4" width="9.140625" style="20" customWidth="1"/>
    <col min="5" max="5" width="9.28515625" style="20" customWidth="1"/>
    <col min="6" max="6" width="26.42578125" style="404" customWidth="1"/>
    <col min="7" max="7" width="18.5703125" style="404" customWidth="1"/>
    <col min="8" max="8" width="13.85546875" style="404" customWidth="1"/>
    <col min="9" max="9" width="15.7109375" style="404" customWidth="1"/>
    <col min="10" max="10" width="13.85546875" style="404" customWidth="1"/>
    <col min="11" max="11" width="17" style="404" customWidth="1"/>
    <col min="12" max="12" width="108.42578125" style="9" customWidth="1"/>
    <col min="13" max="13" width="8.7109375" style="10" customWidth="1"/>
    <col min="14" max="14" width="10.5703125" style="449"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0" hidden="1" customWidth="1"/>
    <col min="21" max="21" width="16.85546875" style="8" hidden="1" customWidth="1"/>
    <col min="22" max="22" width="14.5703125" style="7" hidden="1" customWidth="1"/>
    <col min="23" max="28" width="9.140625" style="7" hidden="1" customWidth="1"/>
    <col min="29"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CC/NT/W-COND/DOM/A04/23/00071</v>
      </c>
      <c r="B1" s="18"/>
      <c r="C1" s="18"/>
      <c r="D1" s="18"/>
      <c r="E1" s="18"/>
      <c r="F1" s="402"/>
      <c r="G1" s="402"/>
      <c r="H1" s="402"/>
      <c r="I1" s="402"/>
      <c r="J1" s="402"/>
      <c r="K1" s="402"/>
      <c r="L1" s="386"/>
      <c r="M1" s="6"/>
      <c r="N1" s="6"/>
      <c r="O1" s="1"/>
      <c r="P1" s="2" t="s">
        <v>17</v>
      </c>
    </row>
    <row r="2" spans="1:31">
      <c r="A2" s="19"/>
      <c r="B2" s="19"/>
      <c r="C2" s="19"/>
      <c r="D2" s="19"/>
      <c r="E2" s="19"/>
      <c r="F2" s="403"/>
      <c r="G2" s="403"/>
      <c r="H2" s="403"/>
      <c r="I2" s="403"/>
      <c r="J2" s="403"/>
      <c r="K2" s="403"/>
      <c r="L2" s="380"/>
      <c r="M2" s="4"/>
      <c r="N2" s="4"/>
      <c r="O2" s="3"/>
      <c r="P2" s="3"/>
    </row>
    <row r="3" spans="1:31" ht="80.25" customHeight="1">
      <c r="A3" s="840"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840"/>
      <c r="C3" s="840"/>
      <c r="D3" s="840"/>
      <c r="E3" s="840"/>
      <c r="F3" s="840"/>
      <c r="G3" s="840"/>
      <c r="H3" s="840"/>
      <c r="I3" s="840"/>
      <c r="J3" s="840"/>
      <c r="K3" s="840"/>
      <c r="L3" s="840"/>
      <c r="M3" s="840"/>
      <c r="N3" s="840"/>
      <c r="O3" s="840"/>
      <c r="P3" s="840"/>
    </row>
    <row r="4" spans="1:31" ht="16.5">
      <c r="A4" s="862" t="s">
        <v>19</v>
      </c>
      <c r="B4" s="862"/>
      <c r="C4" s="862"/>
      <c r="D4" s="862"/>
      <c r="E4" s="862"/>
      <c r="F4" s="862"/>
      <c r="G4" s="862"/>
      <c r="H4" s="862"/>
      <c r="I4" s="862"/>
      <c r="J4" s="862"/>
      <c r="K4" s="862"/>
      <c r="L4" s="862"/>
      <c r="M4" s="862"/>
      <c r="N4" s="862"/>
      <c r="O4" s="862"/>
      <c r="P4" s="862"/>
    </row>
    <row r="6" spans="1:31" ht="21.75" customHeight="1">
      <c r="A6" s="823" t="s">
        <v>339</v>
      </c>
      <c r="B6" s="823"/>
      <c r="C6" s="4"/>
      <c r="D6" s="346"/>
      <c r="E6" s="4"/>
      <c r="F6" s="4"/>
      <c r="G6" s="4"/>
      <c r="H6" s="4"/>
      <c r="I6" s="4"/>
    </row>
    <row r="7" spans="1:31" ht="21" customHeight="1">
      <c r="A7" s="843">
        <f>'Sch-1'!A7</f>
        <v>0</v>
      </c>
      <c r="B7" s="843"/>
      <c r="C7" s="843"/>
      <c r="D7" s="843"/>
      <c r="E7" s="843"/>
      <c r="F7" s="843"/>
      <c r="G7" s="843"/>
      <c r="H7" s="843"/>
      <c r="I7" s="843"/>
      <c r="J7" s="405"/>
      <c r="K7" s="405"/>
      <c r="L7" s="387"/>
      <c r="M7" s="11" t="s">
        <v>1</v>
      </c>
      <c r="N7" s="450"/>
      <c r="O7" s="8"/>
      <c r="P7" s="3"/>
    </row>
    <row r="8" spans="1:31" ht="22.5" customHeight="1">
      <c r="A8" s="824" t="str">
        <f>"Bidder’s Name and Address  (" &amp; MID('Names of Bidder'!A9,9, 20) &amp; ") :"</f>
        <v>Bidder’s Name and Address  (Sole Bidder) :</v>
      </c>
      <c r="B8" s="824"/>
      <c r="C8" s="824"/>
      <c r="D8" s="824"/>
      <c r="E8" s="824"/>
      <c r="F8" s="824"/>
      <c r="G8" s="824"/>
      <c r="H8" s="528"/>
      <c r="I8" s="528"/>
      <c r="J8" s="505"/>
      <c r="K8" s="505"/>
      <c r="L8" s="505"/>
      <c r="M8" s="12" t="str">
        <f>'Sch-1'!K8</f>
        <v>Contract Services</v>
      </c>
      <c r="N8" s="505"/>
      <c r="O8" s="8"/>
      <c r="P8" s="3"/>
    </row>
    <row r="9" spans="1:31" ht="24.75" customHeight="1">
      <c r="A9" s="451" t="s">
        <v>12</v>
      </c>
      <c r="B9" s="400"/>
      <c r="C9" s="845" t="str">
        <f>IF('Names of Bidder'!C9=0, "", 'Names of Bidder'!C9)</f>
        <v/>
      </c>
      <c r="D9" s="845"/>
      <c r="E9" s="845"/>
      <c r="F9" s="845"/>
      <c r="G9" s="845"/>
      <c r="H9" s="434"/>
      <c r="I9" s="401"/>
      <c r="J9" s="388"/>
      <c r="K9" s="388"/>
      <c r="L9" s="388"/>
      <c r="M9" s="12" t="str">
        <f>'Sch-1'!K9</f>
        <v>Power Grid Corporation of India Ltd.,</v>
      </c>
      <c r="N9" s="440"/>
      <c r="O9" s="8"/>
      <c r="P9" s="3"/>
    </row>
    <row r="10" spans="1:31" ht="21" customHeight="1">
      <c r="A10" s="451" t="s">
        <v>11</v>
      </c>
      <c r="B10" s="400"/>
      <c r="C10" s="844" t="str">
        <f>IF('Names of Bidder'!C10=0, "", 'Names of Bidder'!C10)</f>
        <v/>
      </c>
      <c r="D10" s="844"/>
      <c r="E10" s="844"/>
      <c r="F10" s="844"/>
      <c r="G10" s="844"/>
      <c r="H10" s="434"/>
      <c r="I10" s="401"/>
      <c r="J10" s="388"/>
      <c r="K10" s="388"/>
      <c r="L10" s="388"/>
      <c r="M10" s="12" t="str">
        <f>'Sch-1'!K10</f>
        <v>"Saudamini", Plot No.-2</v>
      </c>
      <c r="N10" s="440"/>
      <c r="O10" s="8"/>
      <c r="P10" s="3"/>
    </row>
    <row r="11" spans="1:31" ht="20.25" customHeight="1">
      <c r="A11" s="401"/>
      <c r="B11" s="401"/>
      <c r="C11" s="844" t="str">
        <f>IF('Names of Bidder'!C11=0, "", 'Names of Bidder'!C11)</f>
        <v/>
      </c>
      <c r="D11" s="844"/>
      <c r="E11" s="844"/>
      <c r="F11" s="844"/>
      <c r="G11" s="844"/>
      <c r="H11" s="434"/>
      <c r="I11" s="401"/>
      <c r="J11" s="388"/>
      <c r="K11" s="388"/>
      <c r="L11" s="388"/>
      <c r="M11" s="12" t="str">
        <f>'Sch-1'!K11</f>
        <v xml:space="preserve">Sector-29, </v>
      </c>
      <c r="N11" s="440"/>
      <c r="O11" s="8"/>
      <c r="P11" s="3"/>
    </row>
    <row r="12" spans="1:31" ht="21" customHeight="1">
      <c r="A12" s="401"/>
      <c r="B12" s="401"/>
      <c r="C12" s="844" t="str">
        <f>IF('Names of Bidder'!C12=0, "", 'Names of Bidder'!C12)</f>
        <v/>
      </c>
      <c r="D12" s="844"/>
      <c r="E12" s="844"/>
      <c r="F12" s="844"/>
      <c r="G12" s="844"/>
      <c r="H12" s="434"/>
      <c r="I12" s="401"/>
      <c r="J12" s="388"/>
      <c r="K12" s="388"/>
      <c r="L12" s="388"/>
      <c r="M12" s="12" t="str">
        <f>'Sch-1'!K12</f>
        <v>Gurgaon (Haryana) - 122001</v>
      </c>
      <c r="N12" s="440"/>
      <c r="O12" s="8"/>
      <c r="P12" s="3"/>
    </row>
    <row r="13" spans="1:31">
      <c r="A13" s="21"/>
      <c r="B13" s="21"/>
      <c r="C13" s="21"/>
      <c r="D13" s="21"/>
      <c r="E13" s="21"/>
      <c r="F13" s="406"/>
      <c r="G13" s="406"/>
      <c r="H13" s="406"/>
      <c r="I13" s="406"/>
      <c r="J13" s="406"/>
      <c r="K13" s="406"/>
      <c r="L13" s="388"/>
      <c r="M13" s="256"/>
      <c r="N13" s="434"/>
      <c r="O13" s="12"/>
      <c r="P13" s="3"/>
    </row>
    <row r="14" spans="1:31" ht="24.75" customHeight="1" thickBot="1">
      <c r="A14" s="711" t="s">
        <v>21</v>
      </c>
      <c r="B14" s="711"/>
      <c r="C14" s="711"/>
      <c r="D14" s="711"/>
      <c r="E14" s="711"/>
      <c r="F14" s="711"/>
      <c r="G14" s="711"/>
      <c r="H14" s="711"/>
      <c r="I14" s="711"/>
      <c r="J14" s="711"/>
      <c r="K14" s="711"/>
      <c r="L14" s="711"/>
      <c r="M14" s="711"/>
      <c r="N14" s="711"/>
      <c r="O14" s="842" t="s">
        <v>344</v>
      </c>
      <c r="P14" s="842"/>
    </row>
    <row r="15" spans="1:31" s="425" customFormat="1" ht="125.25" customHeight="1">
      <c r="A15" s="469" t="s">
        <v>7</v>
      </c>
      <c r="B15" s="470" t="s">
        <v>260</v>
      </c>
      <c r="C15" s="470" t="s">
        <v>272</v>
      </c>
      <c r="D15" s="470" t="s">
        <v>271</v>
      </c>
      <c r="E15" s="470" t="s">
        <v>273</v>
      </c>
      <c r="F15" s="470" t="s">
        <v>274</v>
      </c>
      <c r="G15" s="469" t="s">
        <v>25</v>
      </c>
      <c r="H15" s="471" t="s">
        <v>311</v>
      </c>
      <c r="I15" s="472" t="s">
        <v>466</v>
      </c>
      <c r="J15" s="472" t="s">
        <v>301</v>
      </c>
      <c r="K15" s="472" t="s">
        <v>465</v>
      </c>
      <c r="L15" s="473" t="s">
        <v>15</v>
      </c>
      <c r="M15" s="474" t="s">
        <v>9</v>
      </c>
      <c r="N15" s="474" t="s">
        <v>16</v>
      </c>
      <c r="O15" s="473" t="s">
        <v>23</v>
      </c>
      <c r="P15" s="473" t="s">
        <v>24</v>
      </c>
      <c r="Q15" s="424"/>
      <c r="R15" s="607" t="s">
        <v>334</v>
      </c>
      <c r="S15" s="610" t="s">
        <v>335</v>
      </c>
      <c r="T15" s="607" t="s">
        <v>332</v>
      </c>
      <c r="U15" s="607" t="s">
        <v>333</v>
      </c>
      <c r="V15" s="424"/>
      <c r="W15" s="424"/>
      <c r="X15" s="424"/>
      <c r="Y15" s="424"/>
      <c r="Z15" s="424"/>
      <c r="AA15" s="424"/>
      <c r="AB15" s="424"/>
      <c r="AC15" s="424"/>
      <c r="AD15" s="424"/>
      <c r="AE15" s="424"/>
    </row>
    <row r="16" spans="1:31" s="425" customFormat="1" ht="16.5">
      <c r="A16" s="16">
        <v>1</v>
      </c>
      <c r="B16" s="16">
        <v>2</v>
      </c>
      <c r="C16" s="16">
        <v>3</v>
      </c>
      <c r="D16" s="16">
        <v>4</v>
      </c>
      <c r="E16" s="16">
        <v>5</v>
      </c>
      <c r="F16" s="385">
        <v>6</v>
      </c>
      <c r="G16" s="385">
        <v>7</v>
      </c>
      <c r="H16" s="471">
        <v>8</v>
      </c>
      <c r="I16" s="471">
        <v>9</v>
      </c>
      <c r="J16" s="471">
        <v>10</v>
      </c>
      <c r="K16" s="471">
        <v>11</v>
      </c>
      <c r="L16" s="385">
        <v>12</v>
      </c>
      <c r="M16" s="16">
        <v>13</v>
      </c>
      <c r="N16" s="16">
        <v>14</v>
      </c>
      <c r="O16" s="16">
        <v>15</v>
      </c>
      <c r="P16" s="16" t="s">
        <v>312</v>
      </c>
      <c r="Q16" s="424"/>
      <c r="V16" s="424"/>
      <c r="W16" s="424"/>
      <c r="X16" s="424"/>
      <c r="Y16" s="424"/>
      <c r="Z16" s="424"/>
      <c r="AA16" s="424"/>
      <c r="AB16" s="424"/>
      <c r="AC16" s="424"/>
      <c r="AD16" s="424"/>
      <c r="AE16" s="424"/>
    </row>
    <row r="17" spans="1:31" s="768" customFormat="1" ht="34.5" customHeight="1">
      <c r="A17" s="765" t="str">
        <f>'Sch-1'!A17</f>
        <v>I</v>
      </c>
      <c r="B17" s="854" t="s">
        <v>539</v>
      </c>
      <c r="C17" s="855"/>
      <c r="D17" s="855"/>
      <c r="E17" s="855"/>
      <c r="F17" s="856"/>
      <c r="G17" s="766"/>
      <c r="H17" s="766"/>
      <c r="I17" s="766"/>
      <c r="J17" s="766"/>
      <c r="K17" s="766"/>
      <c r="L17" s="766"/>
      <c r="M17" s="766"/>
      <c r="N17" s="766"/>
      <c r="O17" s="766"/>
      <c r="P17" s="766"/>
      <c r="Q17" s="767"/>
      <c r="V17" s="767"/>
      <c r="W17" s="767"/>
      <c r="X17" s="767"/>
      <c r="Y17" s="767"/>
      <c r="Z17" s="767"/>
      <c r="AA17" s="767"/>
      <c r="AB17" s="767"/>
      <c r="AC17" s="767"/>
      <c r="AD17" s="767"/>
      <c r="AE17" s="767"/>
    </row>
    <row r="18" spans="1:31">
      <c r="A18" s="705">
        <v>1</v>
      </c>
      <c r="B18" s="714">
        <v>7000020553</v>
      </c>
      <c r="C18" s="714">
        <v>640</v>
      </c>
      <c r="D18" s="714">
        <v>20</v>
      </c>
      <c r="E18" s="714">
        <v>20</v>
      </c>
      <c r="F18" s="714" t="s">
        <v>611</v>
      </c>
      <c r="G18" s="714">
        <v>100000553</v>
      </c>
      <c r="H18" s="714">
        <v>998736</v>
      </c>
      <c r="I18" s="541"/>
      <c r="J18" s="540">
        <v>18</v>
      </c>
      <c r="K18" s="539"/>
      <c r="L18" s="538" t="s">
        <v>614</v>
      </c>
      <c r="M18" s="538" t="s">
        <v>481</v>
      </c>
      <c r="N18" s="538">
        <v>3</v>
      </c>
      <c r="O18" s="526"/>
      <c r="P18" s="537" t="str">
        <f t="shared" ref="P18:P75" si="0">IF(O18=0, "INCLUDED", IF(ISERROR(N18*O18), O18, N18*O18))</f>
        <v>INCLUDED</v>
      </c>
      <c r="Q18" s="503">
        <f t="shared" ref="Q18:Q75" si="1">IF(P18="Included",0,P18)</f>
        <v>0</v>
      </c>
      <c r="R18" s="441">
        <f>IF( K18="",J18*(IF(P18="Included",0,P18))/100,K18*(IF(P18="Included",0,P18)))</f>
        <v>0</v>
      </c>
      <c r="S18" s="606">
        <f>Discount!$J$36</f>
        <v>0</v>
      </c>
      <c r="T18" s="441">
        <f>S18*Q18</f>
        <v>0</v>
      </c>
      <c r="U18" s="442">
        <f>IF(K18="",J18*T18/100,K18*T18)</f>
        <v>0</v>
      </c>
      <c r="V18" s="710">
        <f>O18*N18</f>
        <v>0</v>
      </c>
      <c r="W18" s="258"/>
      <c r="X18" s="258"/>
      <c r="Y18" s="258"/>
      <c r="Z18" s="258"/>
      <c r="AA18" s="258"/>
    </row>
    <row r="19" spans="1:31" ht="31.5">
      <c r="A19" s="705">
        <v>2</v>
      </c>
      <c r="B19" s="714">
        <v>7000020553</v>
      </c>
      <c r="C19" s="714">
        <v>640</v>
      </c>
      <c r="D19" s="714">
        <v>20</v>
      </c>
      <c r="E19" s="714">
        <v>30</v>
      </c>
      <c r="F19" s="714" t="s">
        <v>611</v>
      </c>
      <c r="G19" s="714">
        <v>100000600</v>
      </c>
      <c r="H19" s="714">
        <v>998731</v>
      </c>
      <c r="I19" s="541"/>
      <c r="J19" s="540">
        <v>18</v>
      </c>
      <c r="K19" s="539"/>
      <c r="L19" s="538" t="s">
        <v>715</v>
      </c>
      <c r="M19" s="538" t="s">
        <v>493</v>
      </c>
      <c r="N19" s="538">
        <v>1</v>
      </c>
      <c r="O19" s="526"/>
      <c r="P19" s="537" t="str">
        <f t="shared" si="0"/>
        <v>INCLUDED</v>
      </c>
      <c r="Q19" s="503">
        <f t="shared" si="1"/>
        <v>0</v>
      </c>
      <c r="R19" s="441">
        <f t="shared" ref="R19:R74" si="2">IF( K19="",J19*(IF(P19="Included",0,P19))/100,K19*(IF(P19="Included",0,P19)))</f>
        <v>0</v>
      </c>
      <c r="S19" s="606">
        <f>Discount!$J$36</f>
        <v>0</v>
      </c>
      <c r="T19" s="441">
        <f t="shared" ref="T19:T74" si="3">S19*Q19</f>
        <v>0</v>
      </c>
      <c r="U19" s="442">
        <f t="shared" ref="U19:U74" si="4">IF(K19="",J19*T19/100,K19*T19)</f>
        <v>0</v>
      </c>
      <c r="V19" s="710">
        <f t="shared" ref="V19:V118" si="5">O19*N19</f>
        <v>0</v>
      </c>
      <c r="W19" s="258"/>
      <c r="X19" s="258"/>
      <c r="Y19" s="258"/>
      <c r="Z19" s="258"/>
      <c r="AA19" s="258"/>
    </row>
    <row r="20" spans="1:31">
      <c r="A20" s="705">
        <v>3</v>
      </c>
      <c r="B20" s="714">
        <v>7000020553</v>
      </c>
      <c r="C20" s="714">
        <v>640</v>
      </c>
      <c r="D20" s="714">
        <v>20</v>
      </c>
      <c r="E20" s="714">
        <v>40</v>
      </c>
      <c r="F20" s="714" t="s">
        <v>611</v>
      </c>
      <c r="G20" s="714">
        <v>100001578</v>
      </c>
      <c r="H20" s="714">
        <v>995429</v>
      </c>
      <c r="I20" s="541"/>
      <c r="J20" s="540">
        <v>18</v>
      </c>
      <c r="K20" s="539"/>
      <c r="L20" s="538" t="s">
        <v>716</v>
      </c>
      <c r="M20" s="538" t="s">
        <v>481</v>
      </c>
      <c r="N20" s="538">
        <v>3</v>
      </c>
      <c r="O20" s="526"/>
      <c r="P20" s="537" t="str">
        <f t="shared" si="0"/>
        <v>INCLUDED</v>
      </c>
      <c r="Q20" s="503">
        <f t="shared" si="1"/>
        <v>0</v>
      </c>
      <c r="R20" s="441">
        <f t="shared" si="2"/>
        <v>0</v>
      </c>
      <c r="S20" s="606">
        <f>Discount!$J$36</f>
        <v>0</v>
      </c>
      <c r="T20" s="441">
        <f t="shared" si="3"/>
        <v>0</v>
      </c>
      <c r="U20" s="442">
        <f t="shared" si="4"/>
        <v>0</v>
      </c>
      <c r="V20" s="710">
        <f t="shared" si="5"/>
        <v>0</v>
      </c>
      <c r="W20" s="258"/>
      <c r="X20" s="258"/>
      <c r="Y20" s="258"/>
      <c r="Z20" s="258"/>
      <c r="AA20" s="258"/>
    </row>
    <row r="21" spans="1:31" ht="47.25">
      <c r="A21" s="705">
        <v>4</v>
      </c>
      <c r="B21" s="714">
        <v>7000020553</v>
      </c>
      <c r="C21" s="714">
        <v>670</v>
      </c>
      <c r="D21" s="714">
        <v>40</v>
      </c>
      <c r="E21" s="714">
        <v>10</v>
      </c>
      <c r="F21" s="714" t="s">
        <v>612</v>
      </c>
      <c r="G21" s="714">
        <v>100001210</v>
      </c>
      <c r="H21" s="714">
        <v>995455</v>
      </c>
      <c r="I21" s="541"/>
      <c r="J21" s="540">
        <v>18</v>
      </c>
      <c r="K21" s="539"/>
      <c r="L21" s="538" t="s">
        <v>515</v>
      </c>
      <c r="M21" s="538" t="s">
        <v>496</v>
      </c>
      <c r="N21" s="538">
        <v>0.15</v>
      </c>
      <c r="O21" s="526"/>
      <c r="P21" s="537" t="str">
        <f t="shared" si="0"/>
        <v>INCLUDED</v>
      </c>
      <c r="Q21" s="503">
        <f t="shared" si="1"/>
        <v>0</v>
      </c>
      <c r="R21" s="441">
        <f t="shared" si="2"/>
        <v>0</v>
      </c>
      <c r="S21" s="606">
        <f>Discount!$J$36</f>
        <v>0</v>
      </c>
      <c r="T21" s="441">
        <f t="shared" si="3"/>
        <v>0</v>
      </c>
      <c r="U21" s="442">
        <f t="shared" si="4"/>
        <v>0</v>
      </c>
      <c r="V21" s="710">
        <f t="shared" si="5"/>
        <v>0</v>
      </c>
      <c r="W21" s="258"/>
      <c r="X21" s="258"/>
      <c r="Y21" s="258"/>
      <c r="Z21" s="258"/>
      <c r="AA21" s="258"/>
    </row>
    <row r="22" spans="1:31" ht="31.5">
      <c r="A22" s="705">
        <v>5</v>
      </c>
      <c r="B22" s="714">
        <v>7000020553</v>
      </c>
      <c r="C22" s="714">
        <v>670</v>
      </c>
      <c r="D22" s="714">
        <v>40</v>
      </c>
      <c r="E22" s="714">
        <v>20</v>
      </c>
      <c r="F22" s="714" t="s">
        <v>612</v>
      </c>
      <c r="G22" s="714">
        <v>100001680</v>
      </c>
      <c r="H22" s="714">
        <v>995455</v>
      </c>
      <c r="I22" s="541"/>
      <c r="J22" s="540">
        <v>18</v>
      </c>
      <c r="K22" s="539"/>
      <c r="L22" s="538" t="s">
        <v>517</v>
      </c>
      <c r="M22" s="538" t="s">
        <v>496</v>
      </c>
      <c r="N22" s="538">
        <v>0.05</v>
      </c>
      <c r="O22" s="526"/>
      <c r="P22" s="537" t="str">
        <f t="shared" si="0"/>
        <v>INCLUDED</v>
      </c>
      <c r="Q22" s="503">
        <f t="shared" si="1"/>
        <v>0</v>
      </c>
      <c r="R22" s="441">
        <f t="shared" si="2"/>
        <v>0</v>
      </c>
      <c r="S22" s="606">
        <f>Discount!$J$36</f>
        <v>0</v>
      </c>
      <c r="T22" s="441">
        <f t="shared" si="3"/>
        <v>0</v>
      </c>
      <c r="U22" s="442">
        <f t="shared" si="4"/>
        <v>0</v>
      </c>
      <c r="V22" s="710">
        <f t="shared" si="5"/>
        <v>0</v>
      </c>
      <c r="W22" s="258"/>
      <c r="X22" s="258"/>
      <c r="Y22" s="258"/>
      <c r="Z22" s="258"/>
      <c r="AA22" s="258"/>
    </row>
    <row r="23" spans="1:31" s="768" customFormat="1" ht="34.5" customHeight="1">
      <c r="A23" s="765" t="s">
        <v>67</v>
      </c>
      <c r="B23" s="854" t="s">
        <v>543</v>
      </c>
      <c r="C23" s="855"/>
      <c r="D23" s="855"/>
      <c r="E23" s="855"/>
      <c r="F23" s="856"/>
      <c r="G23" s="766"/>
      <c r="H23" s="766"/>
      <c r="I23" s="766"/>
      <c r="J23" s="766"/>
      <c r="K23" s="766"/>
      <c r="L23" s="766"/>
      <c r="M23" s="766"/>
      <c r="N23" s="766"/>
      <c r="O23" s="766"/>
      <c r="P23" s="766"/>
      <c r="Q23" s="767"/>
      <c r="V23" s="767"/>
      <c r="W23" s="767"/>
      <c r="X23" s="767"/>
      <c r="Y23" s="767"/>
      <c r="Z23" s="767"/>
      <c r="AA23" s="767"/>
      <c r="AB23" s="767"/>
      <c r="AC23" s="767"/>
      <c r="AD23" s="767"/>
      <c r="AE23" s="767"/>
    </row>
    <row r="24" spans="1:31" ht="47.25">
      <c r="A24" s="705">
        <v>1</v>
      </c>
      <c r="B24" s="714">
        <v>7000020279</v>
      </c>
      <c r="C24" s="714">
        <v>10</v>
      </c>
      <c r="D24" s="714">
        <v>100</v>
      </c>
      <c r="E24" s="714">
        <v>10</v>
      </c>
      <c r="F24" s="714" t="s">
        <v>717</v>
      </c>
      <c r="G24" s="714">
        <v>100002803</v>
      </c>
      <c r="H24" s="714">
        <v>998344</v>
      </c>
      <c r="I24" s="541"/>
      <c r="J24" s="540">
        <v>18</v>
      </c>
      <c r="K24" s="539"/>
      <c r="L24" s="538" t="s">
        <v>719</v>
      </c>
      <c r="M24" s="538" t="s">
        <v>484</v>
      </c>
      <c r="N24" s="538">
        <v>10.914</v>
      </c>
      <c r="O24" s="526"/>
      <c r="P24" s="537" t="str">
        <f t="shared" si="0"/>
        <v>INCLUDED</v>
      </c>
      <c r="Q24" s="503">
        <f t="shared" si="1"/>
        <v>0</v>
      </c>
      <c r="R24" s="441">
        <f t="shared" si="2"/>
        <v>0</v>
      </c>
      <c r="S24" s="606">
        <f>Discount!$J$36</f>
        <v>0</v>
      </c>
      <c r="T24" s="441">
        <f t="shared" si="3"/>
        <v>0</v>
      </c>
      <c r="U24" s="442">
        <f t="shared" si="4"/>
        <v>0</v>
      </c>
      <c r="V24" s="710">
        <f t="shared" si="5"/>
        <v>0</v>
      </c>
      <c r="W24" s="258"/>
      <c r="X24" s="258"/>
      <c r="Y24" s="258"/>
      <c r="Z24" s="258"/>
      <c r="AA24" s="258"/>
    </row>
    <row r="25" spans="1:31" ht="31.5">
      <c r="A25" s="705">
        <v>2</v>
      </c>
      <c r="B25" s="714">
        <v>7000020279</v>
      </c>
      <c r="C25" s="714">
        <v>20</v>
      </c>
      <c r="D25" s="714">
        <v>110</v>
      </c>
      <c r="E25" s="714">
        <v>10</v>
      </c>
      <c r="F25" s="714" t="s">
        <v>718</v>
      </c>
      <c r="G25" s="714">
        <v>100013754</v>
      </c>
      <c r="H25" s="714">
        <v>995468</v>
      </c>
      <c r="I25" s="541"/>
      <c r="J25" s="540">
        <v>18</v>
      </c>
      <c r="K25" s="539"/>
      <c r="L25" s="538" t="s">
        <v>720</v>
      </c>
      <c r="M25" s="538" t="s">
        <v>484</v>
      </c>
      <c r="N25" s="538">
        <v>10.914</v>
      </c>
      <c r="O25" s="526"/>
      <c r="P25" s="537" t="str">
        <f t="shared" si="0"/>
        <v>INCLUDED</v>
      </c>
      <c r="Q25" s="503">
        <f t="shared" si="1"/>
        <v>0</v>
      </c>
      <c r="R25" s="441">
        <f t="shared" si="2"/>
        <v>0</v>
      </c>
      <c r="S25" s="606">
        <f>Discount!$J$36</f>
        <v>0</v>
      </c>
      <c r="T25" s="441">
        <f t="shared" si="3"/>
        <v>0</v>
      </c>
      <c r="U25" s="442">
        <f t="shared" si="4"/>
        <v>0</v>
      </c>
      <c r="V25" s="710">
        <f t="shared" si="5"/>
        <v>0</v>
      </c>
      <c r="W25" s="258"/>
      <c r="X25" s="258"/>
      <c r="Y25" s="258"/>
      <c r="Z25" s="258"/>
      <c r="AA25" s="258"/>
    </row>
    <row r="26" spans="1:31" ht="31.5">
      <c r="A26" s="705">
        <v>3</v>
      </c>
      <c r="B26" s="714">
        <v>7000020279</v>
      </c>
      <c r="C26" s="714">
        <v>20</v>
      </c>
      <c r="D26" s="714">
        <v>110</v>
      </c>
      <c r="E26" s="714">
        <v>20</v>
      </c>
      <c r="F26" s="714" t="s">
        <v>718</v>
      </c>
      <c r="G26" s="714">
        <v>100013757</v>
      </c>
      <c r="H26" s="714">
        <v>995468</v>
      </c>
      <c r="I26" s="541"/>
      <c r="J26" s="540">
        <v>18</v>
      </c>
      <c r="K26" s="539"/>
      <c r="L26" s="538" t="s">
        <v>721</v>
      </c>
      <c r="M26" s="538" t="s">
        <v>484</v>
      </c>
      <c r="N26" s="538">
        <v>10.914</v>
      </c>
      <c r="O26" s="526"/>
      <c r="P26" s="537" t="str">
        <f t="shared" ref="P26" si="6">IF(O26=0, "INCLUDED", IF(ISERROR(N26*O26), O26, N26*O26))</f>
        <v>INCLUDED</v>
      </c>
      <c r="Q26" s="503">
        <f t="shared" ref="Q26" si="7">IF(P26="Included",0,P26)</f>
        <v>0</v>
      </c>
      <c r="R26" s="441">
        <f t="shared" ref="R26" si="8">IF( K26="",J26*(IF(P26="Included",0,P26))/100,K26*(IF(P26="Included",0,P26)))</f>
        <v>0</v>
      </c>
      <c r="S26" s="606">
        <f>Discount!$J$36</f>
        <v>0</v>
      </c>
      <c r="T26" s="441">
        <f t="shared" ref="T26" si="9">S26*Q26</f>
        <v>0</v>
      </c>
      <c r="U26" s="442">
        <f t="shared" ref="U26" si="10">IF(K26="",J26*T26/100,K26*T26)</f>
        <v>0</v>
      </c>
      <c r="V26" s="710">
        <f t="shared" ref="V26" si="11">O26*N26</f>
        <v>0</v>
      </c>
      <c r="W26" s="258"/>
      <c r="X26" s="258"/>
      <c r="Y26" s="258"/>
      <c r="Z26" s="258"/>
      <c r="AA26" s="258"/>
    </row>
    <row r="27" spans="1:31" ht="31.5">
      <c r="A27" s="705">
        <v>4</v>
      </c>
      <c r="B27" s="714">
        <v>7000020279</v>
      </c>
      <c r="C27" s="714">
        <v>20</v>
      </c>
      <c r="D27" s="714">
        <v>110</v>
      </c>
      <c r="E27" s="714">
        <v>30</v>
      </c>
      <c r="F27" s="714" t="s">
        <v>718</v>
      </c>
      <c r="G27" s="714">
        <v>100023085</v>
      </c>
      <c r="H27" s="714">
        <v>995455</v>
      </c>
      <c r="I27" s="541"/>
      <c r="J27" s="540">
        <v>18</v>
      </c>
      <c r="K27" s="539"/>
      <c r="L27" s="538" t="s">
        <v>785</v>
      </c>
      <c r="M27" s="538" t="s">
        <v>490</v>
      </c>
      <c r="N27" s="538">
        <v>1</v>
      </c>
      <c r="O27" s="526"/>
      <c r="P27" s="537" t="str">
        <f t="shared" si="0"/>
        <v>INCLUDED</v>
      </c>
      <c r="Q27" s="503">
        <f t="shared" si="1"/>
        <v>0</v>
      </c>
      <c r="R27" s="441">
        <f t="shared" si="2"/>
        <v>0</v>
      </c>
      <c r="S27" s="606">
        <f>Discount!$J$36</f>
        <v>0</v>
      </c>
      <c r="T27" s="441">
        <f t="shared" si="3"/>
        <v>0</v>
      </c>
      <c r="U27" s="442">
        <f t="shared" si="4"/>
        <v>0</v>
      </c>
      <c r="V27" s="710">
        <f t="shared" si="5"/>
        <v>0</v>
      </c>
      <c r="W27" s="258"/>
      <c r="X27" s="258"/>
      <c r="Y27" s="258"/>
      <c r="Z27" s="258"/>
      <c r="AA27" s="258"/>
    </row>
    <row r="28" spans="1:31" s="768" customFormat="1" ht="34.5" customHeight="1">
      <c r="A28" s="765" t="s">
        <v>476</v>
      </c>
      <c r="B28" s="854" t="s">
        <v>544</v>
      </c>
      <c r="C28" s="855"/>
      <c r="D28" s="855"/>
      <c r="E28" s="855"/>
      <c r="F28" s="856"/>
      <c r="G28" s="766"/>
      <c r="H28" s="766"/>
      <c r="I28" s="766"/>
      <c r="J28" s="766"/>
      <c r="K28" s="766"/>
      <c r="L28" s="766"/>
      <c r="M28" s="766"/>
      <c r="N28" s="766"/>
      <c r="O28" s="766"/>
      <c r="P28" s="766"/>
      <c r="Q28" s="767"/>
      <c r="V28" s="767"/>
      <c r="W28" s="767"/>
      <c r="X28" s="767"/>
      <c r="Y28" s="767"/>
      <c r="Z28" s="767"/>
      <c r="AA28" s="767"/>
      <c r="AB28" s="767"/>
      <c r="AC28" s="767"/>
      <c r="AD28" s="767"/>
      <c r="AE28" s="767"/>
    </row>
    <row r="29" spans="1:31" ht="47.25">
      <c r="A29" s="705">
        <v>1</v>
      </c>
      <c r="B29" s="714">
        <v>7000020567</v>
      </c>
      <c r="C29" s="714">
        <v>150</v>
      </c>
      <c r="D29" s="714">
        <v>100</v>
      </c>
      <c r="E29" s="714">
        <v>10</v>
      </c>
      <c r="F29" s="714" t="s">
        <v>717</v>
      </c>
      <c r="G29" s="714">
        <v>100002803</v>
      </c>
      <c r="H29" s="714">
        <v>998344</v>
      </c>
      <c r="I29" s="541"/>
      <c r="J29" s="540">
        <v>18</v>
      </c>
      <c r="K29" s="539"/>
      <c r="L29" s="538" t="s">
        <v>719</v>
      </c>
      <c r="M29" s="538" t="s">
        <v>484</v>
      </c>
      <c r="N29" s="538">
        <v>42.48</v>
      </c>
      <c r="O29" s="526"/>
      <c r="P29" s="537" t="str">
        <f t="shared" ref="P29:P32" si="12">IF(O29=0, "INCLUDED", IF(ISERROR(N29*O29), O29, N29*O29))</f>
        <v>INCLUDED</v>
      </c>
      <c r="Q29" s="503">
        <f t="shared" ref="Q29:Q32" si="13">IF(P29="Included",0,P29)</f>
        <v>0</v>
      </c>
      <c r="R29" s="441">
        <f t="shared" ref="R29:R32" si="14">IF( K29="",J29*(IF(P29="Included",0,P29))/100,K29*(IF(P29="Included",0,P29)))</f>
        <v>0</v>
      </c>
      <c r="S29" s="606">
        <f>Discount!$J$36</f>
        <v>0</v>
      </c>
      <c r="T29" s="441">
        <f t="shared" ref="T29:T32" si="15">S29*Q29</f>
        <v>0</v>
      </c>
      <c r="U29" s="442">
        <f t="shared" ref="U29:U32" si="16">IF(K29="",J29*T29/100,K29*T29)</f>
        <v>0</v>
      </c>
      <c r="V29" s="710">
        <f t="shared" ref="V29:V32" si="17">O29*N29</f>
        <v>0</v>
      </c>
      <c r="W29" s="258"/>
      <c r="X29" s="258"/>
      <c r="Y29" s="258"/>
      <c r="Z29" s="258"/>
      <c r="AA29" s="258"/>
    </row>
    <row r="30" spans="1:31" ht="31.5">
      <c r="A30" s="705">
        <v>2</v>
      </c>
      <c r="B30" s="714">
        <v>7000020567</v>
      </c>
      <c r="C30" s="714">
        <v>160</v>
      </c>
      <c r="D30" s="714">
        <v>110</v>
      </c>
      <c r="E30" s="714">
        <v>10</v>
      </c>
      <c r="F30" s="714" t="s">
        <v>718</v>
      </c>
      <c r="G30" s="714">
        <v>100013754</v>
      </c>
      <c r="H30" s="714">
        <v>995468</v>
      </c>
      <c r="I30" s="541"/>
      <c r="J30" s="540">
        <v>18</v>
      </c>
      <c r="K30" s="539"/>
      <c r="L30" s="538" t="s">
        <v>720</v>
      </c>
      <c r="M30" s="538" t="s">
        <v>484</v>
      </c>
      <c r="N30" s="538">
        <v>42.48</v>
      </c>
      <c r="O30" s="526"/>
      <c r="P30" s="537" t="str">
        <f t="shared" si="12"/>
        <v>INCLUDED</v>
      </c>
      <c r="Q30" s="503">
        <f t="shared" si="13"/>
        <v>0</v>
      </c>
      <c r="R30" s="441">
        <f t="shared" si="14"/>
        <v>0</v>
      </c>
      <c r="S30" s="606">
        <f>Discount!$J$36</f>
        <v>0</v>
      </c>
      <c r="T30" s="441">
        <f t="shared" si="15"/>
        <v>0</v>
      </c>
      <c r="U30" s="442">
        <f t="shared" si="16"/>
        <v>0</v>
      </c>
      <c r="V30" s="710">
        <f t="shared" si="17"/>
        <v>0</v>
      </c>
      <c r="W30" s="258"/>
      <c r="X30" s="258"/>
      <c r="Y30" s="258"/>
      <c r="Z30" s="258"/>
      <c r="AA30" s="258"/>
    </row>
    <row r="31" spans="1:31" ht="31.5">
      <c r="A31" s="705">
        <v>3</v>
      </c>
      <c r="B31" s="714">
        <v>7000020567</v>
      </c>
      <c r="C31" s="714">
        <v>160</v>
      </c>
      <c r="D31" s="714">
        <v>110</v>
      </c>
      <c r="E31" s="714">
        <v>20</v>
      </c>
      <c r="F31" s="714" t="s">
        <v>718</v>
      </c>
      <c r="G31" s="714">
        <v>100013757</v>
      </c>
      <c r="H31" s="714">
        <v>995468</v>
      </c>
      <c r="I31" s="541"/>
      <c r="J31" s="540">
        <v>18</v>
      </c>
      <c r="K31" s="539"/>
      <c r="L31" s="538" t="s">
        <v>721</v>
      </c>
      <c r="M31" s="538" t="s">
        <v>484</v>
      </c>
      <c r="N31" s="538">
        <v>42.48</v>
      </c>
      <c r="O31" s="526"/>
      <c r="P31" s="537" t="str">
        <f t="shared" si="12"/>
        <v>INCLUDED</v>
      </c>
      <c r="Q31" s="503">
        <f t="shared" si="13"/>
        <v>0</v>
      </c>
      <c r="R31" s="441">
        <f t="shared" si="14"/>
        <v>0</v>
      </c>
      <c r="S31" s="606">
        <f>Discount!$J$36</f>
        <v>0</v>
      </c>
      <c r="T31" s="441">
        <f t="shared" si="15"/>
        <v>0</v>
      </c>
      <c r="U31" s="442">
        <f t="shared" si="16"/>
        <v>0</v>
      </c>
      <c r="V31" s="710">
        <f t="shared" si="17"/>
        <v>0</v>
      </c>
      <c r="W31" s="258"/>
      <c r="X31" s="258"/>
      <c r="Y31" s="258"/>
      <c r="Z31" s="258"/>
      <c r="AA31" s="258"/>
    </row>
    <row r="32" spans="1:31" ht="31.5">
      <c r="A32" s="705">
        <v>4</v>
      </c>
      <c r="B32" s="714">
        <v>7000020567</v>
      </c>
      <c r="C32" s="714">
        <v>160</v>
      </c>
      <c r="D32" s="714">
        <v>110</v>
      </c>
      <c r="E32" s="714">
        <v>30</v>
      </c>
      <c r="F32" s="714" t="s">
        <v>718</v>
      </c>
      <c r="G32" s="714">
        <v>100023085</v>
      </c>
      <c r="H32" s="714">
        <v>995455</v>
      </c>
      <c r="I32" s="541"/>
      <c r="J32" s="540">
        <v>18</v>
      </c>
      <c r="K32" s="539"/>
      <c r="L32" s="538" t="s">
        <v>785</v>
      </c>
      <c r="M32" s="538" t="s">
        <v>490</v>
      </c>
      <c r="N32" s="538">
        <v>1</v>
      </c>
      <c r="O32" s="526"/>
      <c r="P32" s="537" t="str">
        <f t="shared" si="12"/>
        <v>INCLUDED</v>
      </c>
      <c r="Q32" s="503">
        <f t="shared" si="13"/>
        <v>0</v>
      </c>
      <c r="R32" s="441">
        <f t="shared" si="14"/>
        <v>0</v>
      </c>
      <c r="S32" s="606">
        <f>Discount!$J$36</f>
        <v>0</v>
      </c>
      <c r="T32" s="441">
        <f t="shared" si="15"/>
        <v>0</v>
      </c>
      <c r="U32" s="442">
        <f t="shared" si="16"/>
        <v>0</v>
      </c>
      <c r="V32" s="710">
        <f t="shared" si="17"/>
        <v>0</v>
      </c>
      <c r="W32" s="258"/>
      <c r="X32" s="258"/>
      <c r="Y32" s="258"/>
      <c r="Z32" s="258"/>
      <c r="AA32" s="258"/>
    </row>
    <row r="33" spans="1:31" s="768" customFormat="1" ht="34.5" customHeight="1">
      <c r="A33" s="765" t="s">
        <v>477</v>
      </c>
      <c r="B33" s="854" t="s">
        <v>545</v>
      </c>
      <c r="C33" s="855"/>
      <c r="D33" s="855"/>
      <c r="E33" s="855"/>
      <c r="F33" s="856"/>
      <c r="G33" s="766"/>
      <c r="H33" s="766"/>
      <c r="I33" s="766"/>
      <c r="J33" s="766"/>
      <c r="K33" s="766"/>
      <c r="L33" s="766"/>
      <c r="M33" s="766"/>
      <c r="N33" s="766"/>
      <c r="O33" s="766"/>
      <c r="P33" s="766"/>
      <c r="Q33" s="767"/>
      <c r="V33" s="767"/>
      <c r="W33" s="767"/>
      <c r="X33" s="767"/>
      <c r="Y33" s="767"/>
      <c r="Z33" s="767"/>
      <c r="AA33" s="767"/>
      <c r="AB33" s="767"/>
      <c r="AC33" s="767"/>
      <c r="AD33" s="767"/>
      <c r="AE33" s="767"/>
    </row>
    <row r="34" spans="1:31" ht="47.25">
      <c r="A34" s="705">
        <v>1</v>
      </c>
      <c r="B34" s="714">
        <v>7000020567</v>
      </c>
      <c r="C34" s="714">
        <v>350</v>
      </c>
      <c r="D34" s="714">
        <v>100</v>
      </c>
      <c r="E34" s="714">
        <v>10</v>
      </c>
      <c r="F34" s="714" t="s">
        <v>717</v>
      </c>
      <c r="G34" s="714">
        <v>100002803</v>
      </c>
      <c r="H34" s="714">
        <v>998344</v>
      </c>
      <c r="I34" s="541"/>
      <c r="J34" s="540">
        <v>18</v>
      </c>
      <c r="K34" s="539"/>
      <c r="L34" s="538" t="s">
        <v>719</v>
      </c>
      <c r="M34" s="538" t="s">
        <v>484</v>
      </c>
      <c r="N34" s="538">
        <v>40.933</v>
      </c>
      <c r="O34" s="526"/>
      <c r="P34" s="537" t="str">
        <f t="shared" ref="P34:P38" si="18">IF(O34=0, "INCLUDED", IF(ISERROR(N34*O34), O34, N34*O34))</f>
        <v>INCLUDED</v>
      </c>
      <c r="Q34" s="503">
        <f t="shared" ref="Q34:Q38" si="19">IF(P34="Included",0,P34)</f>
        <v>0</v>
      </c>
      <c r="R34" s="441">
        <f>IF( K34="",J34*(IF(P34="Included",0,P34))/100,K34*(IF(P34="Included",0,P34)))</f>
        <v>0</v>
      </c>
      <c r="S34" s="606">
        <f>Discount!$J$36</f>
        <v>0</v>
      </c>
      <c r="T34" s="441">
        <f>S34*Q34</f>
        <v>0</v>
      </c>
      <c r="U34" s="442">
        <f>IF(K34="",J34*T34/100,K34*T34)</f>
        <v>0</v>
      </c>
      <c r="V34" s="710">
        <f>O34*N34</f>
        <v>0</v>
      </c>
      <c r="W34" s="258"/>
      <c r="X34" s="258"/>
      <c r="Y34" s="258"/>
      <c r="Z34" s="258"/>
      <c r="AA34" s="258"/>
    </row>
    <row r="35" spans="1:31" ht="31.5">
      <c r="A35" s="705">
        <v>2</v>
      </c>
      <c r="B35" s="714">
        <v>7000020567</v>
      </c>
      <c r="C35" s="714">
        <v>360</v>
      </c>
      <c r="D35" s="714">
        <v>110</v>
      </c>
      <c r="E35" s="714">
        <v>10</v>
      </c>
      <c r="F35" s="714" t="s">
        <v>718</v>
      </c>
      <c r="G35" s="714">
        <v>100013754</v>
      </c>
      <c r="H35" s="714">
        <v>995468</v>
      </c>
      <c r="I35" s="541"/>
      <c r="J35" s="540">
        <v>18</v>
      </c>
      <c r="K35" s="539"/>
      <c r="L35" s="538" t="s">
        <v>720</v>
      </c>
      <c r="M35" s="538" t="s">
        <v>484</v>
      </c>
      <c r="N35" s="538">
        <v>40.933</v>
      </c>
      <c r="O35" s="526"/>
      <c r="P35" s="537" t="str">
        <f t="shared" si="18"/>
        <v>INCLUDED</v>
      </c>
      <c r="Q35" s="503">
        <f t="shared" si="19"/>
        <v>0</v>
      </c>
      <c r="R35" s="441">
        <f t="shared" ref="R35:R38" si="20">IF( K35="",J35*(IF(P35="Included",0,P35))/100,K35*(IF(P35="Included",0,P35)))</f>
        <v>0</v>
      </c>
      <c r="S35" s="606">
        <f>Discount!$J$36</f>
        <v>0</v>
      </c>
      <c r="T35" s="441">
        <f t="shared" ref="T35:T38" si="21">S35*Q35</f>
        <v>0</v>
      </c>
      <c r="U35" s="442">
        <f t="shared" ref="U35:U38" si="22">IF(K35="",J35*T35/100,K35*T35)</f>
        <v>0</v>
      </c>
      <c r="V35" s="710">
        <f t="shared" ref="V35:V38" si="23">O35*N35</f>
        <v>0</v>
      </c>
      <c r="W35" s="258"/>
      <c r="X35" s="258"/>
      <c r="Y35" s="258"/>
      <c r="Z35" s="258"/>
      <c r="AA35" s="258"/>
    </row>
    <row r="36" spans="1:31" ht="31.5">
      <c r="A36" s="705">
        <v>3</v>
      </c>
      <c r="B36" s="714">
        <v>7000020567</v>
      </c>
      <c r="C36" s="714">
        <v>360</v>
      </c>
      <c r="D36" s="714">
        <v>110</v>
      </c>
      <c r="E36" s="714">
        <v>20</v>
      </c>
      <c r="F36" s="714" t="s">
        <v>718</v>
      </c>
      <c r="G36" s="714">
        <v>100013757</v>
      </c>
      <c r="H36" s="714">
        <v>995468</v>
      </c>
      <c r="I36" s="541"/>
      <c r="J36" s="540">
        <v>18</v>
      </c>
      <c r="K36" s="539"/>
      <c r="L36" s="538" t="s">
        <v>721</v>
      </c>
      <c r="M36" s="538" t="s">
        <v>484</v>
      </c>
      <c r="N36" s="538">
        <v>40.93</v>
      </c>
      <c r="O36" s="526"/>
      <c r="P36" s="537" t="str">
        <f t="shared" si="18"/>
        <v>INCLUDED</v>
      </c>
      <c r="Q36" s="503">
        <f t="shared" si="19"/>
        <v>0</v>
      </c>
      <c r="R36" s="441">
        <f t="shared" si="20"/>
        <v>0</v>
      </c>
      <c r="S36" s="606">
        <f>Discount!$J$36</f>
        <v>0</v>
      </c>
      <c r="T36" s="441">
        <f t="shared" si="21"/>
        <v>0</v>
      </c>
      <c r="U36" s="442">
        <f t="shared" si="22"/>
        <v>0</v>
      </c>
      <c r="V36" s="710">
        <f t="shared" si="23"/>
        <v>0</v>
      </c>
      <c r="W36" s="258"/>
      <c r="X36" s="258"/>
      <c r="Y36" s="258"/>
      <c r="Z36" s="258"/>
      <c r="AA36" s="258"/>
    </row>
    <row r="37" spans="1:31" ht="31.5">
      <c r="A37" s="705">
        <v>4</v>
      </c>
      <c r="B37" s="714">
        <v>7000020567</v>
      </c>
      <c r="C37" s="714">
        <v>360</v>
      </c>
      <c r="D37" s="714">
        <v>110</v>
      </c>
      <c r="E37" s="714">
        <v>30</v>
      </c>
      <c r="F37" s="714" t="s">
        <v>718</v>
      </c>
      <c r="G37" s="714">
        <v>100023085</v>
      </c>
      <c r="H37" s="714">
        <v>995455</v>
      </c>
      <c r="I37" s="541"/>
      <c r="J37" s="540">
        <v>18</v>
      </c>
      <c r="K37" s="539"/>
      <c r="L37" s="538" t="s">
        <v>785</v>
      </c>
      <c r="M37" s="538" t="s">
        <v>490</v>
      </c>
      <c r="N37" s="538">
        <v>1</v>
      </c>
      <c r="O37" s="526"/>
      <c r="P37" s="537" t="str">
        <f t="shared" ref="P37" si="24">IF(O37=0, "INCLUDED", IF(ISERROR(N37*O37), O37, N37*O37))</f>
        <v>INCLUDED</v>
      </c>
      <c r="Q37" s="503">
        <f t="shared" ref="Q37" si="25">IF(P37="Included",0,P37)</f>
        <v>0</v>
      </c>
      <c r="R37" s="441">
        <f t="shared" ref="R37" si="26">IF( K37="",J37*(IF(P37="Included",0,P37))/100,K37*(IF(P37="Included",0,P37)))</f>
        <v>0</v>
      </c>
      <c r="S37" s="606">
        <f>Discount!$J$36</f>
        <v>0</v>
      </c>
      <c r="T37" s="441">
        <f t="shared" ref="T37" si="27">S37*Q37</f>
        <v>0</v>
      </c>
      <c r="U37" s="442">
        <f t="shared" ref="U37" si="28">IF(K37="",J37*T37/100,K37*T37)</f>
        <v>0</v>
      </c>
      <c r="V37" s="710">
        <f t="shared" ref="V37" si="29">O37*N37</f>
        <v>0</v>
      </c>
      <c r="W37" s="258"/>
      <c r="X37" s="258"/>
      <c r="Y37" s="258"/>
      <c r="Z37" s="258"/>
      <c r="AA37" s="258"/>
    </row>
    <row r="38" spans="1:31" ht="31.5">
      <c r="A38" s="705">
        <v>5</v>
      </c>
      <c r="B38" s="714">
        <v>7000020567</v>
      </c>
      <c r="C38" s="714">
        <v>370</v>
      </c>
      <c r="D38" s="714">
        <v>120</v>
      </c>
      <c r="E38" s="714">
        <v>20</v>
      </c>
      <c r="F38" s="714" t="s">
        <v>722</v>
      </c>
      <c r="G38" s="714">
        <v>100038034</v>
      </c>
      <c r="H38" s="714">
        <v>995455</v>
      </c>
      <c r="I38" s="541"/>
      <c r="J38" s="540">
        <v>18</v>
      </c>
      <c r="K38" s="539"/>
      <c r="L38" s="538" t="s">
        <v>723</v>
      </c>
      <c r="M38" s="538" t="s">
        <v>496</v>
      </c>
      <c r="N38" s="538">
        <v>0.34799999999999998</v>
      </c>
      <c r="O38" s="526"/>
      <c r="P38" s="537" t="str">
        <f t="shared" si="18"/>
        <v>INCLUDED</v>
      </c>
      <c r="Q38" s="503">
        <f t="shared" si="19"/>
        <v>0</v>
      </c>
      <c r="R38" s="441">
        <f t="shared" si="20"/>
        <v>0</v>
      </c>
      <c r="S38" s="606">
        <f>Discount!$J$36</f>
        <v>0</v>
      </c>
      <c r="T38" s="441">
        <f t="shared" si="21"/>
        <v>0</v>
      </c>
      <c r="U38" s="442">
        <f t="shared" si="22"/>
        <v>0</v>
      </c>
      <c r="V38" s="710">
        <f t="shared" si="23"/>
        <v>0</v>
      </c>
      <c r="W38" s="258"/>
      <c r="X38" s="258"/>
      <c r="Y38" s="258"/>
      <c r="Z38" s="258"/>
      <c r="AA38" s="258"/>
    </row>
    <row r="39" spans="1:31" s="768" customFormat="1" ht="34.5" customHeight="1">
      <c r="A39" s="765" t="s">
        <v>479</v>
      </c>
      <c r="B39" s="854" t="s">
        <v>546</v>
      </c>
      <c r="C39" s="855"/>
      <c r="D39" s="855"/>
      <c r="E39" s="855"/>
      <c r="F39" s="856"/>
      <c r="G39" s="766"/>
      <c r="H39" s="766"/>
      <c r="I39" s="766"/>
      <c r="J39" s="766"/>
      <c r="K39" s="766"/>
      <c r="L39" s="766"/>
      <c r="M39" s="766"/>
      <c r="N39" s="766"/>
      <c r="O39" s="766"/>
      <c r="P39" s="766"/>
      <c r="Q39" s="767"/>
      <c r="V39" s="767"/>
      <c r="W39" s="767"/>
      <c r="X39" s="767"/>
      <c r="Y39" s="767"/>
      <c r="Z39" s="767"/>
      <c r="AA39" s="767"/>
      <c r="AB39" s="767"/>
      <c r="AC39" s="767"/>
      <c r="AD39" s="767"/>
      <c r="AE39" s="767"/>
    </row>
    <row r="40" spans="1:31" ht="47.25">
      <c r="A40" s="705">
        <v>1</v>
      </c>
      <c r="B40" s="714">
        <v>7000020567</v>
      </c>
      <c r="C40" s="714">
        <v>590</v>
      </c>
      <c r="D40" s="714">
        <v>100</v>
      </c>
      <c r="E40" s="714">
        <v>10</v>
      </c>
      <c r="F40" s="714" t="s">
        <v>717</v>
      </c>
      <c r="G40" s="714">
        <v>100002803</v>
      </c>
      <c r="H40" s="714">
        <v>998344</v>
      </c>
      <c r="I40" s="541"/>
      <c r="J40" s="540">
        <v>18</v>
      </c>
      <c r="K40" s="539"/>
      <c r="L40" s="538" t="s">
        <v>719</v>
      </c>
      <c r="M40" s="538" t="s">
        <v>484</v>
      </c>
      <c r="N40" s="538">
        <v>7.8</v>
      </c>
      <c r="O40" s="526"/>
      <c r="P40" s="537" t="str">
        <f t="shared" ref="P40:P61" si="30">IF(O40=0, "INCLUDED", IF(ISERROR(N40*O40), O40, N40*O40))</f>
        <v>INCLUDED</v>
      </c>
      <c r="Q40" s="503">
        <f t="shared" ref="Q40:Q61" si="31">IF(P40="Included",0,P40)</f>
        <v>0</v>
      </c>
      <c r="R40" s="441">
        <f>IF( K40="",J40*(IF(P40="Included",0,P40))/100,K40*(IF(P40="Included",0,P40)))</f>
        <v>0</v>
      </c>
      <c r="S40" s="606">
        <f>Discount!$J$36</f>
        <v>0</v>
      </c>
      <c r="T40" s="441">
        <f>S40*Q40</f>
        <v>0</v>
      </c>
      <c r="U40" s="442">
        <f>IF(K40="",J40*T40/100,K40*T40)</f>
        <v>0</v>
      </c>
      <c r="V40" s="710">
        <f>O40*N40</f>
        <v>0</v>
      </c>
      <c r="W40" s="258"/>
      <c r="X40" s="258"/>
      <c r="Y40" s="258"/>
      <c r="Z40" s="258"/>
      <c r="AA40" s="258"/>
    </row>
    <row r="41" spans="1:31" ht="31.5">
      <c r="A41" s="705">
        <v>2</v>
      </c>
      <c r="B41" s="714">
        <v>7000020567</v>
      </c>
      <c r="C41" s="714">
        <v>600</v>
      </c>
      <c r="D41" s="714">
        <v>110</v>
      </c>
      <c r="E41" s="714">
        <v>10</v>
      </c>
      <c r="F41" s="714" t="s">
        <v>718</v>
      </c>
      <c r="G41" s="714">
        <v>100013754</v>
      </c>
      <c r="H41" s="714">
        <v>995468</v>
      </c>
      <c r="I41" s="541"/>
      <c r="J41" s="540">
        <v>18</v>
      </c>
      <c r="K41" s="539"/>
      <c r="L41" s="538" t="s">
        <v>720</v>
      </c>
      <c r="M41" s="538" t="s">
        <v>484</v>
      </c>
      <c r="N41" s="538">
        <v>7.8</v>
      </c>
      <c r="O41" s="526"/>
      <c r="P41" s="537" t="str">
        <f t="shared" ref="P41" si="32">IF(O41=0, "INCLUDED", IF(ISERROR(N41*O41), O41, N41*O41))</f>
        <v>INCLUDED</v>
      </c>
      <c r="Q41" s="503">
        <f t="shared" ref="Q41" si="33">IF(P41="Included",0,P41)</f>
        <v>0</v>
      </c>
      <c r="R41" s="441">
        <f t="shared" ref="R41" si="34">IF( K41="",J41*(IF(P41="Included",0,P41))/100,K41*(IF(P41="Included",0,P41)))</f>
        <v>0</v>
      </c>
      <c r="S41" s="606">
        <f>Discount!$J$36</f>
        <v>0</v>
      </c>
      <c r="T41" s="441">
        <f t="shared" ref="T41" si="35">S41*Q41</f>
        <v>0</v>
      </c>
      <c r="U41" s="442">
        <f t="shared" ref="U41" si="36">IF(K41="",J41*T41/100,K41*T41)</f>
        <v>0</v>
      </c>
      <c r="V41" s="710">
        <f t="shared" ref="V41" si="37">O41*N41</f>
        <v>0</v>
      </c>
      <c r="W41" s="258"/>
      <c r="X41" s="258"/>
      <c r="Y41" s="258"/>
      <c r="Z41" s="258"/>
      <c r="AA41" s="258"/>
    </row>
    <row r="42" spans="1:31" ht="31.5">
      <c r="A42" s="705">
        <v>3</v>
      </c>
      <c r="B42" s="714">
        <v>7000020567</v>
      </c>
      <c r="C42" s="714">
        <v>600</v>
      </c>
      <c r="D42" s="714">
        <v>110</v>
      </c>
      <c r="E42" s="714">
        <v>20</v>
      </c>
      <c r="F42" s="714" t="s">
        <v>718</v>
      </c>
      <c r="G42" s="714">
        <v>100013757</v>
      </c>
      <c r="H42" s="714">
        <v>995468</v>
      </c>
      <c r="I42" s="541"/>
      <c r="J42" s="540">
        <v>18</v>
      </c>
      <c r="K42" s="539"/>
      <c r="L42" s="538" t="s">
        <v>721</v>
      </c>
      <c r="M42" s="538" t="s">
        <v>484</v>
      </c>
      <c r="N42" s="538">
        <v>7.8</v>
      </c>
      <c r="O42" s="526"/>
      <c r="P42" s="537" t="str">
        <f t="shared" si="30"/>
        <v>INCLUDED</v>
      </c>
      <c r="Q42" s="503">
        <f t="shared" si="31"/>
        <v>0</v>
      </c>
      <c r="R42" s="441">
        <f t="shared" ref="R42:R61" si="38">IF( K42="",J42*(IF(P42="Included",0,P42))/100,K42*(IF(P42="Included",0,P42)))</f>
        <v>0</v>
      </c>
      <c r="S42" s="606">
        <f>Discount!$J$36</f>
        <v>0</v>
      </c>
      <c r="T42" s="441">
        <f t="shared" ref="T42:T61" si="39">S42*Q42</f>
        <v>0</v>
      </c>
      <c r="U42" s="442">
        <f t="shared" ref="U42:U61" si="40">IF(K42="",J42*T42/100,K42*T42)</f>
        <v>0</v>
      </c>
      <c r="V42" s="710">
        <f t="shared" ref="V42:V61" si="41">O42*N42</f>
        <v>0</v>
      </c>
      <c r="W42" s="258"/>
      <c r="X42" s="258"/>
      <c r="Y42" s="258"/>
      <c r="Z42" s="258"/>
      <c r="AA42" s="258"/>
    </row>
    <row r="43" spans="1:31" ht="31.5">
      <c r="A43" s="705">
        <v>4</v>
      </c>
      <c r="B43" s="714">
        <v>7000020567</v>
      </c>
      <c r="C43" s="714">
        <v>600</v>
      </c>
      <c r="D43" s="714">
        <v>110</v>
      </c>
      <c r="E43" s="714">
        <v>30</v>
      </c>
      <c r="F43" s="714" t="s">
        <v>718</v>
      </c>
      <c r="G43" s="714">
        <v>100023085</v>
      </c>
      <c r="H43" s="714">
        <v>995455</v>
      </c>
      <c r="I43" s="541"/>
      <c r="J43" s="540">
        <v>18</v>
      </c>
      <c r="K43" s="539"/>
      <c r="L43" s="538" t="s">
        <v>785</v>
      </c>
      <c r="M43" s="538" t="s">
        <v>490</v>
      </c>
      <c r="N43" s="538">
        <v>1</v>
      </c>
      <c r="O43" s="526"/>
      <c r="P43" s="537" t="str">
        <f t="shared" si="30"/>
        <v>INCLUDED</v>
      </c>
      <c r="Q43" s="503">
        <f t="shared" si="31"/>
        <v>0</v>
      </c>
      <c r="R43" s="441">
        <f t="shared" si="38"/>
        <v>0</v>
      </c>
      <c r="S43" s="606">
        <f>Discount!$J$36</f>
        <v>0</v>
      </c>
      <c r="T43" s="441">
        <f t="shared" si="39"/>
        <v>0</v>
      </c>
      <c r="U43" s="442">
        <f t="shared" si="40"/>
        <v>0</v>
      </c>
      <c r="V43" s="710">
        <f t="shared" si="41"/>
        <v>0</v>
      </c>
      <c r="W43" s="258"/>
      <c r="X43" s="258"/>
      <c r="Y43" s="258"/>
      <c r="Z43" s="258"/>
      <c r="AA43" s="258"/>
    </row>
    <row r="44" spans="1:31" ht="31.5">
      <c r="A44" s="705">
        <v>5</v>
      </c>
      <c r="B44" s="714">
        <v>7000020567</v>
      </c>
      <c r="C44" s="714">
        <v>610</v>
      </c>
      <c r="D44" s="714">
        <v>120</v>
      </c>
      <c r="E44" s="714">
        <v>20</v>
      </c>
      <c r="F44" s="714" t="s">
        <v>722</v>
      </c>
      <c r="G44" s="714">
        <v>100038034</v>
      </c>
      <c r="H44" s="714">
        <v>995455</v>
      </c>
      <c r="I44" s="541"/>
      <c r="J44" s="540">
        <v>18</v>
      </c>
      <c r="K44" s="539"/>
      <c r="L44" s="538" t="s">
        <v>723</v>
      </c>
      <c r="M44" s="538" t="s">
        <v>496</v>
      </c>
      <c r="N44" s="538">
        <v>0.121</v>
      </c>
      <c r="O44" s="526"/>
      <c r="P44" s="537" t="str">
        <f t="shared" si="30"/>
        <v>INCLUDED</v>
      </c>
      <c r="Q44" s="503">
        <f t="shared" si="31"/>
        <v>0</v>
      </c>
      <c r="R44" s="441">
        <f t="shared" si="38"/>
        <v>0</v>
      </c>
      <c r="S44" s="606">
        <f>Discount!$J$36</f>
        <v>0</v>
      </c>
      <c r="T44" s="441">
        <f t="shared" si="39"/>
        <v>0</v>
      </c>
      <c r="U44" s="442">
        <f t="shared" si="40"/>
        <v>0</v>
      </c>
      <c r="V44" s="710">
        <f t="shared" si="41"/>
        <v>0</v>
      </c>
      <c r="W44" s="258"/>
      <c r="X44" s="258"/>
      <c r="Y44" s="258"/>
      <c r="Z44" s="258"/>
      <c r="AA44" s="258"/>
    </row>
    <row r="45" spans="1:31" s="768" customFormat="1" ht="34.5" customHeight="1">
      <c r="A45" s="765" t="s">
        <v>480</v>
      </c>
      <c r="B45" s="854" t="s">
        <v>547</v>
      </c>
      <c r="C45" s="855"/>
      <c r="D45" s="855"/>
      <c r="E45" s="855"/>
      <c r="F45" s="856"/>
      <c r="G45" s="766"/>
      <c r="H45" s="766"/>
      <c r="I45" s="766"/>
      <c r="J45" s="766"/>
      <c r="K45" s="766"/>
      <c r="L45" s="766"/>
      <c r="M45" s="766"/>
      <c r="N45" s="766"/>
      <c r="O45" s="766"/>
      <c r="P45" s="766"/>
      <c r="Q45" s="767"/>
      <c r="V45" s="767"/>
      <c r="W45" s="767"/>
      <c r="X45" s="767"/>
      <c r="Y45" s="767"/>
      <c r="Z45" s="767"/>
      <c r="AA45" s="767"/>
      <c r="AB45" s="767"/>
      <c r="AC45" s="767"/>
      <c r="AD45" s="767"/>
      <c r="AE45" s="767"/>
    </row>
    <row r="46" spans="1:31" ht="47.25">
      <c r="A46" s="705">
        <v>1</v>
      </c>
      <c r="B46" s="714">
        <v>7000020567</v>
      </c>
      <c r="C46" s="714">
        <v>810</v>
      </c>
      <c r="D46" s="714">
        <v>100</v>
      </c>
      <c r="E46" s="714">
        <v>10</v>
      </c>
      <c r="F46" s="714" t="s">
        <v>717</v>
      </c>
      <c r="G46" s="714">
        <v>100002803</v>
      </c>
      <c r="H46" s="714">
        <v>998344</v>
      </c>
      <c r="I46" s="541"/>
      <c r="J46" s="540">
        <v>18</v>
      </c>
      <c r="K46" s="539"/>
      <c r="L46" s="538" t="s">
        <v>719</v>
      </c>
      <c r="M46" s="538" t="s">
        <v>484</v>
      </c>
      <c r="N46" s="538">
        <v>73.099999999999994</v>
      </c>
      <c r="O46" s="526"/>
      <c r="P46" s="537" t="str">
        <f t="shared" ref="P46:P49" si="42">IF(O46=0, "INCLUDED", IF(ISERROR(N46*O46), O46, N46*O46))</f>
        <v>INCLUDED</v>
      </c>
      <c r="Q46" s="503">
        <f t="shared" ref="Q46:Q49" si="43">IF(P46="Included",0,P46)</f>
        <v>0</v>
      </c>
      <c r="R46" s="441">
        <f>IF( K46="",J46*(IF(P46="Included",0,P46))/100,K46*(IF(P46="Included",0,P46)))</f>
        <v>0</v>
      </c>
      <c r="S46" s="606">
        <f>Discount!$J$36</f>
        <v>0</v>
      </c>
      <c r="T46" s="441">
        <f>S46*Q46</f>
        <v>0</v>
      </c>
      <c r="U46" s="442">
        <f>IF(K46="",J46*T46/100,K46*T46)</f>
        <v>0</v>
      </c>
      <c r="V46" s="710">
        <f>O46*N46</f>
        <v>0</v>
      </c>
      <c r="W46" s="258"/>
      <c r="X46" s="258"/>
      <c r="Y46" s="258"/>
      <c r="Z46" s="258"/>
      <c r="AA46" s="258"/>
    </row>
    <row r="47" spans="1:31" ht="31.5">
      <c r="A47" s="705">
        <v>2</v>
      </c>
      <c r="B47" s="714">
        <v>7000020567</v>
      </c>
      <c r="C47" s="714">
        <v>820</v>
      </c>
      <c r="D47" s="714">
        <v>110</v>
      </c>
      <c r="E47" s="714">
        <v>10</v>
      </c>
      <c r="F47" s="714" t="s">
        <v>718</v>
      </c>
      <c r="G47" s="714">
        <v>100013754</v>
      </c>
      <c r="H47" s="714">
        <v>995468</v>
      </c>
      <c r="I47" s="541"/>
      <c r="J47" s="540">
        <v>18</v>
      </c>
      <c r="K47" s="539"/>
      <c r="L47" s="538" t="s">
        <v>720</v>
      </c>
      <c r="M47" s="538" t="s">
        <v>484</v>
      </c>
      <c r="N47" s="538">
        <v>73.099999999999994</v>
      </c>
      <c r="O47" s="526"/>
      <c r="P47" s="537" t="str">
        <f t="shared" si="42"/>
        <v>INCLUDED</v>
      </c>
      <c r="Q47" s="503">
        <f t="shared" si="43"/>
        <v>0</v>
      </c>
      <c r="R47" s="441">
        <f t="shared" ref="R47:R49" si="44">IF( K47="",J47*(IF(P47="Included",0,P47))/100,K47*(IF(P47="Included",0,P47)))</f>
        <v>0</v>
      </c>
      <c r="S47" s="606">
        <f>Discount!$J$36</f>
        <v>0</v>
      </c>
      <c r="T47" s="441">
        <f t="shared" ref="T47:T49" si="45">S47*Q47</f>
        <v>0</v>
      </c>
      <c r="U47" s="442">
        <f t="shared" ref="U47:U49" si="46">IF(K47="",J47*T47/100,K47*T47)</f>
        <v>0</v>
      </c>
      <c r="V47" s="710">
        <f t="shared" ref="V47:V49" si="47">O47*N47</f>
        <v>0</v>
      </c>
      <c r="W47" s="258"/>
      <c r="X47" s="258"/>
      <c r="Y47" s="258"/>
      <c r="Z47" s="258"/>
      <c r="AA47" s="258"/>
    </row>
    <row r="48" spans="1:31" ht="31.5">
      <c r="A48" s="705">
        <v>3</v>
      </c>
      <c r="B48" s="714">
        <v>7000020567</v>
      </c>
      <c r="C48" s="714">
        <v>820</v>
      </c>
      <c r="D48" s="714">
        <v>110</v>
      </c>
      <c r="E48" s="714">
        <v>20</v>
      </c>
      <c r="F48" s="714" t="s">
        <v>718</v>
      </c>
      <c r="G48" s="714">
        <v>100013757</v>
      </c>
      <c r="H48" s="714">
        <v>995468</v>
      </c>
      <c r="I48" s="541"/>
      <c r="J48" s="540">
        <v>18</v>
      </c>
      <c r="K48" s="539"/>
      <c r="L48" s="538" t="s">
        <v>721</v>
      </c>
      <c r="M48" s="538" t="s">
        <v>484</v>
      </c>
      <c r="N48" s="538">
        <v>73.099999999999994</v>
      </c>
      <c r="O48" s="526"/>
      <c r="P48" s="537" t="str">
        <f t="shared" ref="P48" si="48">IF(O48=0, "INCLUDED", IF(ISERROR(N48*O48), O48, N48*O48))</f>
        <v>INCLUDED</v>
      </c>
      <c r="Q48" s="503">
        <f t="shared" ref="Q48" si="49">IF(P48="Included",0,P48)</f>
        <v>0</v>
      </c>
      <c r="R48" s="441">
        <f t="shared" ref="R48" si="50">IF( K48="",J48*(IF(P48="Included",0,P48))/100,K48*(IF(P48="Included",0,P48)))</f>
        <v>0</v>
      </c>
      <c r="S48" s="606">
        <f>Discount!$J$36</f>
        <v>0</v>
      </c>
      <c r="T48" s="441">
        <f t="shared" ref="T48" si="51">S48*Q48</f>
        <v>0</v>
      </c>
      <c r="U48" s="442">
        <f t="shared" ref="U48" si="52">IF(K48="",J48*T48/100,K48*T48)</f>
        <v>0</v>
      </c>
      <c r="V48" s="710">
        <f t="shared" ref="V48" si="53">O48*N48</f>
        <v>0</v>
      </c>
      <c r="W48" s="258"/>
      <c r="X48" s="258"/>
      <c r="Y48" s="258"/>
      <c r="Z48" s="258"/>
      <c r="AA48" s="258"/>
    </row>
    <row r="49" spans="1:31" ht="31.5">
      <c r="A49" s="705">
        <v>4</v>
      </c>
      <c r="B49" s="714">
        <v>7000020567</v>
      </c>
      <c r="C49" s="714">
        <v>820</v>
      </c>
      <c r="D49" s="714">
        <v>110</v>
      </c>
      <c r="E49" s="714">
        <v>30</v>
      </c>
      <c r="F49" s="714" t="s">
        <v>718</v>
      </c>
      <c r="G49" s="714">
        <v>100023085</v>
      </c>
      <c r="H49" s="714">
        <v>995455</v>
      </c>
      <c r="I49" s="541"/>
      <c r="J49" s="540">
        <v>18</v>
      </c>
      <c r="K49" s="539"/>
      <c r="L49" s="538" t="s">
        <v>785</v>
      </c>
      <c r="M49" s="538" t="s">
        <v>490</v>
      </c>
      <c r="N49" s="538">
        <v>1</v>
      </c>
      <c r="O49" s="526"/>
      <c r="P49" s="537" t="str">
        <f t="shared" si="42"/>
        <v>INCLUDED</v>
      </c>
      <c r="Q49" s="503">
        <f t="shared" si="43"/>
        <v>0</v>
      </c>
      <c r="R49" s="441">
        <f t="shared" si="44"/>
        <v>0</v>
      </c>
      <c r="S49" s="606">
        <f>Discount!$J$36</f>
        <v>0</v>
      </c>
      <c r="T49" s="441">
        <f t="shared" si="45"/>
        <v>0</v>
      </c>
      <c r="U49" s="442">
        <f t="shared" si="46"/>
        <v>0</v>
      </c>
      <c r="V49" s="710">
        <f t="shared" si="47"/>
        <v>0</v>
      </c>
      <c r="W49" s="258"/>
      <c r="X49" s="258"/>
      <c r="Y49" s="258"/>
      <c r="Z49" s="258"/>
      <c r="AA49" s="258"/>
    </row>
    <row r="50" spans="1:31" s="768" customFormat="1" ht="34.5" customHeight="1">
      <c r="A50" s="765" t="s">
        <v>525</v>
      </c>
      <c r="B50" s="854" t="s">
        <v>537</v>
      </c>
      <c r="C50" s="855"/>
      <c r="D50" s="855"/>
      <c r="E50" s="855"/>
      <c r="F50" s="856"/>
      <c r="G50" s="766"/>
      <c r="H50" s="766"/>
      <c r="I50" s="766"/>
      <c r="J50" s="766"/>
      <c r="K50" s="766"/>
      <c r="L50" s="766"/>
      <c r="M50" s="766"/>
      <c r="N50" s="766"/>
      <c r="O50" s="766"/>
      <c r="P50" s="766"/>
      <c r="Q50" s="767"/>
      <c r="V50" s="767"/>
      <c r="W50" s="767"/>
      <c r="X50" s="767"/>
      <c r="Y50" s="767"/>
      <c r="Z50" s="767"/>
      <c r="AA50" s="767"/>
      <c r="AB50" s="767"/>
      <c r="AC50" s="767"/>
      <c r="AD50" s="767"/>
      <c r="AE50" s="767"/>
    </row>
    <row r="51" spans="1:31" ht="47.25">
      <c r="A51" s="705">
        <v>1</v>
      </c>
      <c r="B51" s="714">
        <v>7000020553</v>
      </c>
      <c r="C51" s="714">
        <v>130</v>
      </c>
      <c r="D51" s="714">
        <v>100</v>
      </c>
      <c r="E51" s="714">
        <v>10</v>
      </c>
      <c r="F51" s="714" t="s">
        <v>717</v>
      </c>
      <c r="G51" s="714">
        <v>100002803</v>
      </c>
      <c r="H51" s="714">
        <v>998344</v>
      </c>
      <c r="I51" s="541"/>
      <c r="J51" s="540">
        <v>18</v>
      </c>
      <c r="K51" s="539"/>
      <c r="L51" s="538" t="s">
        <v>719</v>
      </c>
      <c r="M51" s="538" t="s">
        <v>484</v>
      </c>
      <c r="N51" s="538">
        <v>10.193</v>
      </c>
      <c r="O51" s="526"/>
      <c r="P51" s="537" t="str">
        <f t="shared" ref="P51:P54" si="54">IF(O51=0, "INCLUDED", IF(ISERROR(N51*O51), O51, N51*O51))</f>
        <v>INCLUDED</v>
      </c>
      <c r="Q51" s="503">
        <f t="shared" ref="Q51:Q54" si="55">IF(P51="Included",0,P51)</f>
        <v>0</v>
      </c>
      <c r="R51" s="441">
        <f>IF( K51="",J51*(IF(P51="Included",0,P51))/100,K51*(IF(P51="Included",0,P51)))</f>
        <v>0</v>
      </c>
      <c r="S51" s="606">
        <f>Discount!$J$36</f>
        <v>0</v>
      </c>
      <c r="T51" s="441">
        <f>S51*Q51</f>
        <v>0</v>
      </c>
      <c r="U51" s="442">
        <f>IF(K51="",J51*T51/100,K51*T51)</f>
        <v>0</v>
      </c>
      <c r="V51" s="710">
        <f>O51*N51</f>
        <v>0</v>
      </c>
      <c r="W51" s="258"/>
      <c r="X51" s="258"/>
      <c r="Y51" s="258"/>
      <c r="Z51" s="258"/>
      <c r="AA51" s="258"/>
    </row>
    <row r="52" spans="1:31" ht="31.5">
      <c r="A52" s="705">
        <v>2</v>
      </c>
      <c r="B52" s="714">
        <v>7000020553</v>
      </c>
      <c r="C52" s="714">
        <v>140</v>
      </c>
      <c r="D52" s="714">
        <v>110</v>
      </c>
      <c r="E52" s="714">
        <v>10</v>
      </c>
      <c r="F52" s="714" t="s">
        <v>718</v>
      </c>
      <c r="G52" s="714">
        <v>100013754</v>
      </c>
      <c r="H52" s="714">
        <v>995468</v>
      </c>
      <c r="I52" s="541"/>
      <c r="J52" s="540">
        <v>18</v>
      </c>
      <c r="K52" s="539"/>
      <c r="L52" s="538" t="s">
        <v>720</v>
      </c>
      <c r="M52" s="538" t="s">
        <v>484</v>
      </c>
      <c r="N52" s="538">
        <v>10.193</v>
      </c>
      <c r="O52" s="526"/>
      <c r="P52" s="537" t="str">
        <f t="shared" si="54"/>
        <v>INCLUDED</v>
      </c>
      <c r="Q52" s="503">
        <f t="shared" si="55"/>
        <v>0</v>
      </c>
      <c r="R52" s="441">
        <f t="shared" ref="R52:R54" si="56">IF( K52="",J52*(IF(P52="Included",0,P52))/100,K52*(IF(P52="Included",0,P52)))</f>
        <v>0</v>
      </c>
      <c r="S52" s="606">
        <f>Discount!$J$36</f>
        <v>0</v>
      </c>
      <c r="T52" s="441">
        <f t="shared" ref="T52:T54" si="57">S52*Q52</f>
        <v>0</v>
      </c>
      <c r="U52" s="442">
        <f t="shared" ref="U52:U54" si="58">IF(K52="",J52*T52/100,K52*T52)</f>
        <v>0</v>
      </c>
      <c r="V52" s="710">
        <f t="shared" ref="V52:V54" si="59">O52*N52</f>
        <v>0</v>
      </c>
      <c r="W52" s="258"/>
      <c r="X52" s="258"/>
      <c r="Y52" s="258"/>
      <c r="Z52" s="258"/>
      <c r="AA52" s="258"/>
    </row>
    <row r="53" spans="1:31" ht="31.5">
      <c r="A53" s="705">
        <v>3</v>
      </c>
      <c r="B53" s="714">
        <v>7000020553</v>
      </c>
      <c r="C53" s="714">
        <v>140</v>
      </c>
      <c r="D53" s="714">
        <v>110</v>
      </c>
      <c r="E53" s="714">
        <v>20</v>
      </c>
      <c r="F53" s="714" t="s">
        <v>718</v>
      </c>
      <c r="G53" s="714">
        <v>100013757</v>
      </c>
      <c r="H53" s="714">
        <v>995468</v>
      </c>
      <c r="I53" s="541"/>
      <c r="J53" s="540">
        <v>18</v>
      </c>
      <c r="K53" s="539"/>
      <c r="L53" s="538" t="s">
        <v>721</v>
      </c>
      <c r="M53" s="538" t="s">
        <v>484</v>
      </c>
      <c r="N53" s="538">
        <v>10.193</v>
      </c>
      <c r="O53" s="526"/>
      <c r="P53" s="537" t="str">
        <f t="shared" ref="P53" si="60">IF(O53=0, "INCLUDED", IF(ISERROR(N53*O53), O53, N53*O53))</f>
        <v>INCLUDED</v>
      </c>
      <c r="Q53" s="503">
        <f t="shared" ref="Q53" si="61">IF(P53="Included",0,P53)</f>
        <v>0</v>
      </c>
      <c r="R53" s="441">
        <f t="shared" ref="R53" si="62">IF( K53="",J53*(IF(P53="Included",0,P53))/100,K53*(IF(P53="Included",0,P53)))</f>
        <v>0</v>
      </c>
      <c r="S53" s="606">
        <f>Discount!$J$36</f>
        <v>0</v>
      </c>
      <c r="T53" s="441">
        <f t="shared" ref="T53" si="63">S53*Q53</f>
        <v>0</v>
      </c>
      <c r="U53" s="442">
        <f t="shared" ref="U53" si="64">IF(K53="",J53*T53/100,K53*T53)</f>
        <v>0</v>
      </c>
      <c r="V53" s="710">
        <f t="shared" ref="V53" si="65">O53*N53</f>
        <v>0</v>
      </c>
      <c r="W53" s="258"/>
      <c r="X53" s="258"/>
      <c r="Y53" s="258"/>
      <c r="Z53" s="258"/>
      <c r="AA53" s="258"/>
    </row>
    <row r="54" spans="1:31" ht="31.5">
      <c r="A54" s="705">
        <v>4</v>
      </c>
      <c r="B54" s="714">
        <v>7000020553</v>
      </c>
      <c r="C54" s="714">
        <v>140</v>
      </c>
      <c r="D54" s="714">
        <v>110</v>
      </c>
      <c r="E54" s="714">
        <v>30</v>
      </c>
      <c r="F54" s="714" t="s">
        <v>718</v>
      </c>
      <c r="G54" s="714">
        <v>100023085</v>
      </c>
      <c r="H54" s="714">
        <v>995455</v>
      </c>
      <c r="I54" s="541"/>
      <c r="J54" s="540">
        <v>18</v>
      </c>
      <c r="K54" s="539"/>
      <c r="L54" s="538" t="s">
        <v>785</v>
      </c>
      <c r="M54" s="538" t="s">
        <v>490</v>
      </c>
      <c r="N54" s="538">
        <v>1</v>
      </c>
      <c r="O54" s="526"/>
      <c r="P54" s="537" t="str">
        <f t="shared" si="54"/>
        <v>INCLUDED</v>
      </c>
      <c r="Q54" s="503">
        <f t="shared" si="55"/>
        <v>0</v>
      </c>
      <c r="R54" s="441">
        <f t="shared" si="56"/>
        <v>0</v>
      </c>
      <c r="S54" s="606">
        <f>Discount!$J$36</f>
        <v>0</v>
      </c>
      <c r="T54" s="441">
        <f t="shared" si="57"/>
        <v>0</v>
      </c>
      <c r="U54" s="442">
        <f t="shared" si="58"/>
        <v>0</v>
      </c>
      <c r="V54" s="710">
        <f t="shared" si="59"/>
        <v>0</v>
      </c>
      <c r="W54" s="258"/>
      <c r="X54" s="258"/>
      <c r="Y54" s="258"/>
      <c r="Z54" s="258"/>
      <c r="AA54" s="258"/>
    </row>
    <row r="55" spans="1:31" s="768" customFormat="1" ht="34.5" customHeight="1">
      <c r="A55" s="765" t="s">
        <v>526</v>
      </c>
      <c r="B55" s="854" t="s">
        <v>541</v>
      </c>
      <c r="C55" s="855"/>
      <c r="D55" s="855"/>
      <c r="E55" s="855"/>
      <c r="F55" s="856"/>
      <c r="G55" s="766"/>
      <c r="H55" s="766"/>
      <c r="I55" s="766"/>
      <c r="J55" s="766"/>
      <c r="K55" s="766"/>
      <c r="L55" s="766"/>
      <c r="M55" s="766"/>
      <c r="N55" s="766"/>
      <c r="O55" s="766"/>
      <c r="P55" s="766"/>
      <c r="Q55" s="767"/>
      <c r="V55" s="767"/>
      <c r="W55" s="767"/>
      <c r="X55" s="767"/>
      <c r="Y55" s="767"/>
      <c r="Z55" s="767"/>
      <c r="AA55" s="767"/>
      <c r="AB55" s="767"/>
      <c r="AC55" s="767"/>
      <c r="AD55" s="767"/>
      <c r="AE55" s="767"/>
    </row>
    <row r="56" spans="1:31" ht="47.25">
      <c r="A56" s="705">
        <v>1</v>
      </c>
      <c r="B56" s="714">
        <v>7000020553</v>
      </c>
      <c r="C56" s="714">
        <v>240</v>
      </c>
      <c r="D56" s="714">
        <v>100</v>
      </c>
      <c r="E56" s="714">
        <v>10</v>
      </c>
      <c r="F56" s="714" t="s">
        <v>717</v>
      </c>
      <c r="G56" s="714">
        <v>100002803</v>
      </c>
      <c r="H56" s="714">
        <v>998344</v>
      </c>
      <c r="I56" s="541"/>
      <c r="J56" s="540">
        <v>18</v>
      </c>
      <c r="K56" s="539"/>
      <c r="L56" s="538" t="s">
        <v>719</v>
      </c>
      <c r="M56" s="538" t="s">
        <v>484</v>
      </c>
      <c r="N56" s="538">
        <v>0.8</v>
      </c>
      <c r="O56" s="526"/>
      <c r="P56" s="537" t="str">
        <f t="shared" ref="P56:P59" si="66">IF(O56=0, "INCLUDED", IF(ISERROR(N56*O56), O56, N56*O56))</f>
        <v>INCLUDED</v>
      </c>
      <c r="Q56" s="503">
        <f t="shared" ref="Q56:Q59" si="67">IF(P56="Included",0,P56)</f>
        <v>0</v>
      </c>
      <c r="R56" s="441">
        <f>IF( K56="",J56*(IF(P56="Included",0,P56))/100,K56*(IF(P56="Included",0,P56)))</f>
        <v>0</v>
      </c>
      <c r="S56" s="606">
        <f>Discount!$J$36</f>
        <v>0</v>
      </c>
      <c r="T56" s="441">
        <f>S56*Q56</f>
        <v>0</v>
      </c>
      <c r="U56" s="442">
        <f>IF(K56="",J56*T56/100,K56*T56)</f>
        <v>0</v>
      </c>
      <c r="V56" s="710">
        <f>O56*N56</f>
        <v>0</v>
      </c>
      <c r="W56" s="258"/>
      <c r="X56" s="258"/>
      <c r="Y56" s="258"/>
      <c r="Z56" s="258"/>
      <c r="AA56" s="258"/>
    </row>
    <row r="57" spans="1:31" ht="31.5">
      <c r="A57" s="705">
        <v>2</v>
      </c>
      <c r="B57" s="714">
        <v>7000020553</v>
      </c>
      <c r="C57" s="714">
        <v>250</v>
      </c>
      <c r="D57" s="714">
        <v>110</v>
      </c>
      <c r="E57" s="714">
        <v>10</v>
      </c>
      <c r="F57" s="714" t="s">
        <v>718</v>
      </c>
      <c r="G57" s="714">
        <v>100013754</v>
      </c>
      <c r="H57" s="714">
        <v>995468</v>
      </c>
      <c r="I57" s="541"/>
      <c r="J57" s="540">
        <v>18</v>
      </c>
      <c r="K57" s="539"/>
      <c r="L57" s="538" t="s">
        <v>720</v>
      </c>
      <c r="M57" s="538" t="s">
        <v>484</v>
      </c>
      <c r="N57" s="538">
        <v>0.8</v>
      </c>
      <c r="O57" s="526"/>
      <c r="P57" s="537" t="str">
        <f t="shared" si="66"/>
        <v>INCLUDED</v>
      </c>
      <c r="Q57" s="503">
        <f t="shared" si="67"/>
        <v>0</v>
      </c>
      <c r="R57" s="441">
        <f t="shared" ref="R57:R59" si="68">IF( K57="",J57*(IF(P57="Included",0,P57))/100,K57*(IF(P57="Included",0,P57)))</f>
        <v>0</v>
      </c>
      <c r="S57" s="606">
        <f>Discount!$J$36</f>
        <v>0</v>
      </c>
      <c r="T57" s="441">
        <f t="shared" ref="T57:T59" si="69">S57*Q57</f>
        <v>0</v>
      </c>
      <c r="U57" s="442">
        <f t="shared" ref="U57:U59" si="70">IF(K57="",J57*T57/100,K57*T57)</f>
        <v>0</v>
      </c>
      <c r="V57" s="710">
        <f t="shared" ref="V57:V59" si="71">O57*N57</f>
        <v>0</v>
      </c>
      <c r="W57" s="258"/>
      <c r="X57" s="258"/>
      <c r="Y57" s="258"/>
      <c r="Z57" s="258"/>
      <c r="AA57" s="258"/>
    </row>
    <row r="58" spans="1:31" ht="31.5">
      <c r="A58" s="705">
        <v>3</v>
      </c>
      <c r="B58" s="714">
        <v>7000020553</v>
      </c>
      <c r="C58" s="714">
        <v>250</v>
      </c>
      <c r="D58" s="714">
        <v>110</v>
      </c>
      <c r="E58" s="714">
        <v>20</v>
      </c>
      <c r="F58" s="714" t="s">
        <v>718</v>
      </c>
      <c r="G58" s="714">
        <v>100013757</v>
      </c>
      <c r="H58" s="714">
        <v>995468</v>
      </c>
      <c r="I58" s="541"/>
      <c r="J58" s="540">
        <v>18</v>
      </c>
      <c r="K58" s="539"/>
      <c r="L58" s="538" t="s">
        <v>721</v>
      </c>
      <c r="M58" s="538" t="s">
        <v>484</v>
      </c>
      <c r="N58" s="538">
        <v>0.8</v>
      </c>
      <c r="O58" s="526"/>
      <c r="P58" s="537" t="str">
        <f t="shared" ref="P58" si="72">IF(O58=0, "INCLUDED", IF(ISERROR(N58*O58), O58, N58*O58))</f>
        <v>INCLUDED</v>
      </c>
      <c r="Q58" s="503">
        <f t="shared" ref="Q58" si="73">IF(P58="Included",0,P58)</f>
        <v>0</v>
      </c>
      <c r="R58" s="441">
        <f>IF( K58="",J58*(IF(P58="Included",0,P58))/100,K58*(IF(P58="Included",0,P58)))</f>
        <v>0</v>
      </c>
      <c r="S58" s="606">
        <f>Discount!$J$36</f>
        <v>0</v>
      </c>
      <c r="T58" s="441">
        <f>S58*Q58</f>
        <v>0</v>
      </c>
      <c r="U58" s="442">
        <f>IF(K58="",J58*T58/100,K58*T58)</f>
        <v>0</v>
      </c>
      <c r="V58" s="710">
        <f>O58*N58</f>
        <v>0</v>
      </c>
      <c r="W58" s="258"/>
      <c r="X58" s="258"/>
      <c r="Y58" s="258"/>
      <c r="Z58" s="258"/>
      <c r="AA58" s="258"/>
    </row>
    <row r="59" spans="1:31" ht="31.5">
      <c r="A59" s="705">
        <v>4</v>
      </c>
      <c r="B59" s="714">
        <v>7000020553</v>
      </c>
      <c r="C59" s="714">
        <v>250</v>
      </c>
      <c r="D59" s="714">
        <v>110</v>
      </c>
      <c r="E59" s="714">
        <v>30</v>
      </c>
      <c r="F59" s="714" t="s">
        <v>718</v>
      </c>
      <c r="G59" s="714">
        <v>100023085</v>
      </c>
      <c r="H59" s="714">
        <v>995455</v>
      </c>
      <c r="I59" s="541"/>
      <c r="J59" s="540">
        <v>18</v>
      </c>
      <c r="K59" s="539"/>
      <c r="L59" s="538" t="s">
        <v>785</v>
      </c>
      <c r="M59" s="538" t="s">
        <v>490</v>
      </c>
      <c r="N59" s="538">
        <v>1</v>
      </c>
      <c r="O59" s="526"/>
      <c r="P59" s="537" t="str">
        <f t="shared" si="66"/>
        <v>INCLUDED</v>
      </c>
      <c r="Q59" s="503">
        <f t="shared" si="67"/>
        <v>0</v>
      </c>
      <c r="R59" s="441">
        <f t="shared" si="68"/>
        <v>0</v>
      </c>
      <c r="S59" s="606">
        <f>Discount!$J$36</f>
        <v>0</v>
      </c>
      <c r="T59" s="441">
        <f t="shared" si="69"/>
        <v>0</v>
      </c>
      <c r="U59" s="442">
        <f t="shared" si="70"/>
        <v>0</v>
      </c>
      <c r="V59" s="710">
        <f t="shared" si="71"/>
        <v>0</v>
      </c>
      <c r="W59" s="258"/>
      <c r="X59" s="258"/>
      <c r="Y59" s="258"/>
      <c r="Z59" s="258"/>
      <c r="AA59" s="258"/>
    </row>
    <row r="60" spans="1:31" s="768" customFormat="1" ht="34.5" customHeight="1">
      <c r="A60" s="765" t="s">
        <v>527</v>
      </c>
      <c r="B60" s="854" t="s">
        <v>538</v>
      </c>
      <c r="C60" s="855"/>
      <c r="D60" s="855"/>
      <c r="E60" s="855"/>
      <c r="F60" s="856"/>
      <c r="G60" s="766"/>
      <c r="H60" s="766"/>
      <c r="I60" s="766"/>
      <c r="J60" s="766"/>
      <c r="K60" s="766"/>
      <c r="L60" s="766"/>
      <c r="M60" s="766"/>
      <c r="N60" s="766"/>
      <c r="O60" s="766"/>
      <c r="P60" s="766"/>
      <c r="Q60" s="767"/>
      <c r="V60" s="767"/>
      <c r="W60" s="767"/>
      <c r="X60" s="767"/>
      <c r="Y60" s="767"/>
      <c r="Z60" s="767"/>
      <c r="AA60" s="767"/>
      <c r="AB60" s="767"/>
      <c r="AC60" s="767"/>
      <c r="AD60" s="767"/>
      <c r="AE60" s="767"/>
    </row>
    <row r="61" spans="1:31">
      <c r="A61" s="705">
        <v>1</v>
      </c>
      <c r="B61" s="714">
        <v>7000020553</v>
      </c>
      <c r="C61" s="714">
        <v>460</v>
      </c>
      <c r="D61" s="714">
        <v>120</v>
      </c>
      <c r="E61" s="714">
        <v>10</v>
      </c>
      <c r="F61" s="714" t="s">
        <v>724</v>
      </c>
      <c r="G61" s="714">
        <v>100002672</v>
      </c>
      <c r="H61" s="714">
        <v>998344</v>
      </c>
      <c r="I61" s="541"/>
      <c r="J61" s="540">
        <v>18</v>
      </c>
      <c r="K61" s="539"/>
      <c r="L61" s="538" t="s">
        <v>734</v>
      </c>
      <c r="M61" s="538" t="s">
        <v>484</v>
      </c>
      <c r="N61" s="538">
        <v>1</v>
      </c>
      <c r="O61" s="526"/>
      <c r="P61" s="537" t="str">
        <f t="shared" si="30"/>
        <v>INCLUDED</v>
      </c>
      <c r="Q61" s="503">
        <f t="shared" si="31"/>
        <v>0</v>
      </c>
      <c r="R61" s="441">
        <f t="shared" si="38"/>
        <v>0</v>
      </c>
      <c r="S61" s="606">
        <f>Discount!$J$36</f>
        <v>0</v>
      </c>
      <c r="T61" s="441">
        <f t="shared" si="39"/>
        <v>0</v>
      </c>
      <c r="U61" s="442">
        <f t="shared" si="40"/>
        <v>0</v>
      </c>
      <c r="V61" s="710">
        <f t="shared" si="41"/>
        <v>0</v>
      </c>
      <c r="W61" s="258"/>
      <c r="X61" s="258"/>
      <c r="Y61" s="258"/>
      <c r="Z61" s="258"/>
      <c r="AA61" s="258"/>
    </row>
    <row r="62" spans="1:31">
      <c r="A62" s="705">
        <v>2</v>
      </c>
      <c r="B62" s="714">
        <v>7000020553</v>
      </c>
      <c r="C62" s="714">
        <v>460</v>
      </c>
      <c r="D62" s="714">
        <v>120</v>
      </c>
      <c r="E62" s="714">
        <v>20</v>
      </c>
      <c r="F62" s="714" t="s">
        <v>724</v>
      </c>
      <c r="G62" s="714">
        <v>100002638</v>
      </c>
      <c r="H62" s="714">
        <v>998344</v>
      </c>
      <c r="I62" s="541"/>
      <c r="J62" s="540">
        <v>18</v>
      </c>
      <c r="K62" s="539"/>
      <c r="L62" s="538" t="s">
        <v>735</v>
      </c>
      <c r="M62" s="538" t="s">
        <v>484</v>
      </c>
      <c r="N62" s="538">
        <v>1</v>
      </c>
      <c r="O62" s="526"/>
      <c r="P62" s="537" t="str">
        <f t="shared" si="0"/>
        <v>INCLUDED</v>
      </c>
      <c r="Q62" s="503">
        <f t="shared" si="1"/>
        <v>0</v>
      </c>
      <c r="R62" s="441">
        <f t="shared" si="2"/>
        <v>0</v>
      </c>
      <c r="S62" s="606">
        <f>Discount!$J$36</f>
        <v>0</v>
      </c>
      <c r="T62" s="441">
        <f t="shared" si="3"/>
        <v>0</v>
      </c>
      <c r="U62" s="442">
        <f t="shared" si="4"/>
        <v>0</v>
      </c>
      <c r="V62" s="710">
        <f t="shared" si="5"/>
        <v>0</v>
      </c>
      <c r="W62" s="258"/>
      <c r="X62" s="258"/>
      <c r="Y62" s="258"/>
      <c r="Z62" s="258"/>
      <c r="AA62" s="258"/>
    </row>
    <row r="63" spans="1:31">
      <c r="A63" s="705">
        <v>3</v>
      </c>
      <c r="B63" s="714">
        <v>7000020553</v>
      </c>
      <c r="C63" s="714">
        <v>460</v>
      </c>
      <c r="D63" s="714">
        <v>120</v>
      </c>
      <c r="E63" s="714">
        <v>30</v>
      </c>
      <c r="F63" s="714" t="s">
        <v>724</v>
      </c>
      <c r="G63" s="714">
        <v>100001243</v>
      </c>
      <c r="H63" s="714">
        <v>998344</v>
      </c>
      <c r="I63" s="541"/>
      <c r="J63" s="540">
        <v>18</v>
      </c>
      <c r="K63" s="539"/>
      <c r="L63" s="538" t="s">
        <v>736</v>
      </c>
      <c r="M63" s="538" t="s">
        <v>484</v>
      </c>
      <c r="N63" s="538">
        <v>1</v>
      </c>
      <c r="O63" s="526"/>
      <c r="P63" s="537" t="str">
        <f t="shared" si="0"/>
        <v>INCLUDED</v>
      </c>
      <c r="Q63" s="503">
        <f t="shared" si="1"/>
        <v>0</v>
      </c>
      <c r="R63" s="441">
        <f t="shared" si="2"/>
        <v>0</v>
      </c>
      <c r="S63" s="606">
        <f>Discount!$J$36</f>
        <v>0</v>
      </c>
      <c r="T63" s="441">
        <f t="shared" si="3"/>
        <v>0</v>
      </c>
      <c r="U63" s="442">
        <f t="shared" si="4"/>
        <v>0</v>
      </c>
      <c r="V63" s="710">
        <f t="shared" si="5"/>
        <v>0</v>
      </c>
      <c r="W63" s="258"/>
      <c r="X63" s="258"/>
      <c r="Y63" s="258"/>
      <c r="Z63" s="258"/>
      <c r="AA63" s="258"/>
    </row>
    <row r="64" spans="1:31">
      <c r="A64" s="705">
        <v>4</v>
      </c>
      <c r="B64" s="714">
        <v>7000020553</v>
      </c>
      <c r="C64" s="714">
        <v>470</v>
      </c>
      <c r="D64" s="714">
        <v>130</v>
      </c>
      <c r="E64" s="714">
        <v>10</v>
      </c>
      <c r="F64" s="714" t="s">
        <v>725</v>
      </c>
      <c r="G64" s="714">
        <v>100001244</v>
      </c>
      <c r="H64" s="714">
        <v>998342</v>
      </c>
      <c r="I64" s="541"/>
      <c r="J64" s="540">
        <v>18</v>
      </c>
      <c r="K64" s="539"/>
      <c r="L64" s="538" t="s">
        <v>737</v>
      </c>
      <c r="M64" s="538" t="s">
        <v>481</v>
      </c>
      <c r="N64" s="538">
        <v>1</v>
      </c>
      <c r="O64" s="526"/>
      <c r="P64" s="537" t="str">
        <f t="shared" si="0"/>
        <v>INCLUDED</v>
      </c>
      <c r="Q64" s="503">
        <f t="shared" si="1"/>
        <v>0</v>
      </c>
      <c r="R64" s="441">
        <f t="shared" si="2"/>
        <v>0</v>
      </c>
      <c r="S64" s="606">
        <f>Discount!$J$36</f>
        <v>0</v>
      </c>
      <c r="T64" s="441">
        <f t="shared" si="3"/>
        <v>0</v>
      </c>
      <c r="U64" s="442">
        <f t="shared" si="4"/>
        <v>0</v>
      </c>
      <c r="V64" s="710">
        <f t="shared" si="5"/>
        <v>0</v>
      </c>
      <c r="W64" s="258"/>
      <c r="X64" s="258"/>
      <c r="Y64" s="258"/>
      <c r="Z64" s="258"/>
      <c r="AA64" s="258"/>
    </row>
    <row r="65" spans="1:27">
      <c r="A65" s="705">
        <v>5</v>
      </c>
      <c r="B65" s="714">
        <v>7000020553</v>
      </c>
      <c r="C65" s="714">
        <v>470</v>
      </c>
      <c r="D65" s="714">
        <v>130</v>
      </c>
      <c r="E65" s="714">
        <v>20</v>
      </c>
      <c r="F65" s="714" t="s">
        <v>725</v>
      </c>
      <c r="G65" s="714">
        <v>100001245</v>
      </c>
      <c r="H65" s="714">
        <v>998342</v>
      </c>
      <c r="I65" s="541"/>
      <c r="J65" s="540">
        <v>18</v>
      </c>
      <c r="K65" s="539"/>
      <c r="L65" s="538" t="s">
        <v>738</v>
      </c>
      <c r="M65" s="538" t="s">
        <v>481</v>
      </c>
      <c r="N65" s="538">
        <v>1</v>
      </c>
      <c r="O65" s="526"/>
      <c r="P65" s="537" t="str">
        <f t="shared" si="0"/>
        <v>INCLUDED</v>
      </c>
      <c r="Q65" s="503">
        <f t="shared" si="1"/>
        <v>0</v>
      </c>
      <c r="R65" s="441">
        <f t="shared" si="2"/>
        <v>0</v>
      </c>
      <c r="S65" s="606">
        <f>Discount!$J$36</f>
        <v>0</v>
      </c>
      <c r="T65" s="441">
        <f t="shared" si="3"/>
        <v>0</v>
      </c>
      <c r="U65" s="442">
        <f t="shared" si="4"/>
        <v>0</v>
      </c>
      <c r="V65" s="710">
        <f t="shared" si="5"/>
        <v>0</v>
      </c>
      <c r="W65" s="258"/>
      <c r="X65" s="258"/>
      <c r="Y65" s="258"/>
      <c r="Z65" s="258"/>
      <c r="AA65" s="258"/>
    </row>
    <row r="66" spans="1:27" ht="47.25">
      <c r="A66" s="705">
        <v>6</v>
      </c>
      <c r="B66" s="714">
        <v>7000020553</v>
      </c>
      <c r="C66" s="714">
        <v>480</v>
      </c>
      <c r="D66" s="714">
        <v>140</v>
      </c>
      <c r="E66" s="714">
        <v>10</v>
      </c>
      <c r="F66" s="714" t="s">
        <v>726</v>
      </c>
      <c r="G66" s="714">
        <v>100001255</v>
      </c>
      <c r="H66" s="714">
        <v>995433</v>
      </c>
      <c r="I66" s="541"/>
      <c r="J66" s="540">
        <v>18</v>
      </c>
      <c r="K66" s="539"/>
      <c r="L66" s="538" t="s">
        <v>739</v>
      </c>
      <c r="M66" s="538" t="s">
        <v>505</v>
      </c>
      <c r="N66" s="538">
        <v>23.6</v>
      </c>
      <c r="O66" s="526"/>
      <c r="P66" s="537" t="str">
        <f t="shared" si="0"/>
        <v>INCLUDED</v>
      </c>
      <c r="Q66" s="503">
        <f t="shared" si="1"/>
        <v>0</v>
      </c>
      <c r="R66" s="441">
        <f t="shared" si="2"/>
        <v>0</v>
      </c>
      <c r="S66" s="606">
        <f>Discount!$J$36</f>
        <v>0</v>
      </c>
      <c r="T66" s="441">
        <f t="shared" si="3"/>
        <v>0</v>
      </c>
      <c r="U66" s="442">
        <f t="shared" si="4"/>
        <v>0</v>
      </c>
      <c r="V66" s="710">
        <f t="shared" si="5"/>
        <v>0</v>
      </c>
      <c r="W66" s="258"/>
      <c r="X66" s="258"/>
      <c r="Y66" s="258"/>
      <c r="Z66" s="258"/>
      <c r="AA66" s="258"/>
    </row>
    <row r="67" spans="1:27" ht="47.25">
      <c r="A67" s="705">
        <v>7</v>
      </c>
      <c r="B67" s="714">
        <v>7000020553</v>
      </c>
      <c r="C67" s="714">
        <v>480</v>
      </c>
      <c r="D67" s="714">
        <v>140</v>
      </c>
      <c r="E67" s="714">
        <v>30</v>
      </c>
      <c r="F67" s="714" t="s">
        <v>726</v>
      </c>
      <c r="G67" s="714">
        <v>100001257</v>
      </c>
      <c r="H67" s="714">
        <v>995433</v>
      </c>
      <c r="I67" s="541"/>
      <c r="J67" s="540">
        <v>18</v>
      </c>
      <c r="K67" s="539"/>
      <c r="L67" s="538" t="s">
        <v>740</v>
      </c>
      <c r="M67" s="538" t="s">
        <v>505</v>
      </c>
      <c r="N67" s="538">
        <v>70.822000000000003</v>
      </c>
      <c r="O67" s="526"/>
      <c r="P67" s="537" t="str">
        <f t="shared" si="0"/>
        <v>INCLUDED</v>
      </c>
      <c r="Q67" s="503">
        <f t="shared" si="1"/>
        <v>0</v>
      </c>
      <c r="R67" s="441">
        <f t="shared" si="2"/>
        <v>0</v>
      </c>
      <c r="S67" s="606">
        <f>Discount!$J$36</f>
        <v>0</v>
      </c>
      <c r="T67" s="441">
        <f t="shared" si="3"/>
        <v>0</v>
      </c>
      <c r="U67" s="442">
        <f t="shared" si="4"/>
        <v>0</v>
      </c>
      <c r="V67" s="710">
        <f t="shared" si="5"/>
        <v>0</v>
      </c>
      <c r="W67" s="258"/>
      <c r="X67" s="258"/>
      <c r="Y67" s="258"/>
      <c r="Z67" s="258"/>
      <c r="AA67" s="258"/>
    </row>
    <row r="68" spans="1:27" ht="47.25">
      <c r="A68" s="705">
        <v>8</v>
      </c>
      <c r="B68" s="714">
        <v>7000020553</v>
      </c>
      <c r="C68" s="714">
        <v>480</v>
      </c>
      <c r="D68" s="714">
        <v>140</v>
      </c>
      <c r="E68" s="714">
        <v>60</v>
      </c>
      <c r="F68" s="714" t="s">
        <v>726</v>
      </c>
      <c r="G68" s="714">
        <v>100001260</v>
      </c>
      <c r="H68" s="714">
        <v>995454</v>
      </c>
      <c r="I68" s="541"/>
      <c r="J68" s="540">
        <v>18</v>
      </c>
      <c r="K68" s="539"/>
      <c r="L68" s="538" t="s">
        <v>519</v>
      </c>
      <c r="M68" s="538" t="s">
        <v>505</v>
      </c>
      <c r="N68" s="538">
        <v>15.64</v>
      </c>
      <c r="O68" s="526"/>
      <c r="P68" s="537" t="str">
        <f t="shared" si="0"/>
        <v>INCLUDED</v>
      </c>
      <c r="Q68" s="503">
        <f t="shared" si="1"/>
        <v>0</v>
      </c>
      <c r="R68" s="441">
        <f t="shared" si="2"/>
        <v>0</v>
      </c>
      <c r="S68" s="606">
        <f>Discount!$J$36</f>
        <v>0</v>
      </c>
      <c r="T68" s="441">
        <f t="shared" si="3"/>
        <v>0</v>
      </c>
      <c r="U68" s="442">
        <f t="shared" si="4"/>
        <v>0</v>
      </c>
      <c r="V68" s="710">
        <f t="shared" si="5"/>
        <v>0</v>
      </c>
      <c r="W68" s="258"/>
      <c r="X68" s="258"/>
      <c r="Y68" s="258"/>
      <c r="Z68" s="258"/>
      <c r="AA68" s="258"/>
    </row>
    <row r="69" spans="1:27" ht="47.25">
      <c r="A69" s="705">
        <v>9</v>
      </c>
      <c r="B69" s="714">
        <v>7000020553</v>
      </c>
      <c r="C69" s="714">
        <v>480</v>
      </c>
      <c r="D69" s="714">
        <v>140</v>
      </c>
      <c r="E69" s="714">
        <v>70</v>
      </c>
      <c r="F69" s="714" t="s">
        <v>726</v>
      </c>
      <c r="G69" s="714">
        <v>100001261</v>
      </c>
      <c r="H69" s="714">
        <v>995454</v>
      </c>
      <c r="I69" s="541"/>
      <c r="J69" s="540">
        <v>18</v>
      </c>
      <c r="K69" s="539"/>
      <c r="L69" s="538" t="s">
        <v>520</v>
      </c>
      <c r="M69" s="538" t="s">
        <v>505</v>
      </c>
      <c r="N69" s="538">
        <v>2.0099999999999998</v>
      </c>
      <c r="O69" s="526"/>
      <c r="P69" s="537" t="str">
        <f t="shared" si="0"/>
        <v>INCLUDED</v>
      </c>
      <c r="Q69" s="503">
        <f t="shared" si="1"/>
        <v>0</v>
      </c>
      <c r="R69" s="441">
        <f t="shared" si="2"/>
        <v>0</v>
      </c>
      <c r="S69" s="606">
        <f>Discount!$J$36</f>
        <v>0</v>
      </c>
      <c r="T69" s="441">
        <f t="shared" si="3"/>
        <v>0</v>
      </c>
      <c r="U69" s="442">
        <f t="shared" si="4"/>
        <v>0</v>
      </c>
      <c r="V69" s="710">
        <f t="shared" si="5"/>
        <v>0</v>
      </c>
      <c r="W69" s="258"/>
      <c r="X69" s="258"/>
      <c r="Y69" s="258"/>
      <c r="Z69" s="258"/>
      <c r="AA69" s="258"/>
    </row>
    <row r="70" spans="1:27" ht="47.25">
      <c r="A70" s="705">
        <v>10</v>
      </c>
      <c r="B70" s="714">
        <v>7000020553</v>
      </c>
      <c r="C70" s="714">
        <v>480</v>
      </c>
      <c r="D70" s="714">
        <v>140</v>
      </c>
      <c r="E70" s="714">
        <v>80</v>
      </c>
      <c r="F70" s="714" t="s">
        <v>726</v>
      </c>
      <c r="G70" s="714">
        <v>100001262</v>
      </c>
      <c r="H70" s="714">
        <v>995454</v>
      </c>
      <c r="I70" s="541"/>
      <c r="J70" s="540">
        <v>18</v>
      </c>
      <c r="K70" s="539"/>
      <c r="L70" s="538" t="s">
        <v>741</v>
      </c>
      <c r="M70" s="538" t="s">
        <v>496</v>
      </c>
      <c r="N70" s="538">
        <v>1.1439999999999999</v>
      </c>
      <c r="O70" s="526"/>
      <c r="P70" s="537" t="str">
        <f t="shared" si="0"/>
        <v>INCLUDED</v>
      </c>
      <c r="Q70" s="503">
        <f t="shared" si="1"/>
        <v>0</v>
      </c>
      <c r="R70" s="441">
        <f t="shared" si="2"/>
        <v>0</v>
      </c>
      <c r="S70" s="606">
        <f>Discount!$J$36</f>
        <v>0</v>
      </c>
      <c r="T70" s="441">
        <f t="shared" si="3"/>
        <v>0</v>
      </c>
      <c r="U70" s="442">
        <f t="shared" si="4"/>
        <v>0</v>
      </c>
      <c r="V70" s="710">
        <f t="shared" si="5"/>
        <v>0</v>
      </c>
      <c r="W70" s="258"/>
      <c r="X70" s="258"/>
      <c r="Y70" s="258"/>
      <c r="Z70" s="258"/>
      <c r="AA70" s="258"/>
    </row>
    <row r="71" spans="1:27" ht="47.25">
      <c r="A71" s="705">
        <v>11</v>
      </c>
      <c r="B71" s="714">
        <v>7000020553</v>
      </c>
      <c r="C71" s="714">
        <v>480</v>
      </c>
      <c r="D71" s="714">
        <v>140</v>
      </c>
      <c r="E71" s="714">
        <v>90</v>
      </c>
      <c r="F71" s="714" t="s">
        <v>726</v>
      </c>
      <c r="G71" s="714">
        <v>100001263</v>
      </c>
      <c r="H71" s="714">
        <v>995455</v>
      </c>
      <c r="I71" s="541"/>
      <c r="J71" s="540">
        <v>18</v>
      </c>
      <c r="K71" s="539"/>
      <c r="L71" s="538" t="s">
        <v>742</v>
      </c>
      <c r="M71" s="538" t="s">
        <v>496</v>
      </c>
      <c r="N71" s="538">
        <v>0.35199999999999998</v>
      </c>
      <c r="O71" s="526"/>
      <c r="P71" s="537" t="str">
        <f t="shared" si="0"/>
        <v>INCLUDED</v>
      </c>
      <c r="Q71" s="503">
        <f t="shared" si="1"/>
        <v>0</v>
      </c>
      <c r="R71" s="441">
        <f t="shared" si="2"/>
        <v>0</v>
      </c>
      <c r="S71" s="606">
        <f>Discount!$J$36</f>
        <v>0</v>
      </c>
      <c r="T71" s="441">
        <f t="shared" si="3"/>
        <v>0</v>
      </c>
      <c r="U71" s="442">
        <f t="shared" si="4"/>
        <v>0</v>
      </c>
      <c r="V71" s="710">
        <f t="shared" si="5"/>
        <v>0</v>
      </c>
      <c r="W71" s="258"/>
      <c r="X71" s="258"/>
      <c r="Y71" s="258"/>
      <c r="Z71" s="258"/>
      <c r="AA71" s="258"/>
    </row>
    <row r="72" spans="1:27" ht="47.25">
      <c r="A72" s="705">
        <v>12</v>
      </c>
      <c r="B72" s="714">
        <v>7000020553</v>
      </c>
      <c r="C72" s="714">
        <v>490</v>
      </c>
      <c r="D72" s="714">
        <v>150</v>
      </c>
      <c r="E72" s="714">
        <v>10</v>
      </c>
      <c r="F72" s="714" t="s">
        <v>727</v>
      </c>
      <c r="G72" s="714">
        <v>100001248</v>
      </c>
      <c r="H72" s="714">
        <v>995455</v>
      </c>
      <c r="I72" s="541"/>
      <c r="J72" s="540">
        <v>18</v>
      </c>
      <c r="K72" s="539"/>
      <c r="L72" s="538" t="s">
        <v>743</v>
      </c>
      <c r="M72" s="538" t="s">
        <v>496</v>
      </c>
      <c r="N72" s="538">
        <v>7.37</v>
      </c>
      <c r="O72" s="526"/>
      <c r="P72" s="537" t="str">
        <f t="shared" si="0"/>
        <v>INCLUDED</v>
      </c>
      <c r="Q72" s="503">
        <f t="shared" si="1"/>
        <v>0</v>
      </c>
      <c r="R72" s="441">
        <f t="shared" si="2"/>
        <v>0</v>
      </c>
      <c r="S72" s="606">
        <f>Discount!$J$36</f>
        <v>0</v>
      </c>
      <c r="T72" s="441">
        <f t="shared" si="3"/>
        <v>0</v>
      </c>
      <c r="U72" s="442">
        <f t="shared" si="4"/>
        <v>0</v>
      </c>
      <c r="V72" s="710">
        <f t="shared" si="5"/>
        <v>0</v>
      </c>
      <c r="W72" s="258"/>
      <c r="X72" s="258"/>
      <c r="Y72" s="258"/>
      <c r="Z72" s="258"/>
      <c r="AA72" s="258"/>
    </row>
    <row r="73" spans="1:27">
      <c r="A73" s="705">
        <v>13</v>
      </c>
      <c r="B73" s="714">
        <v>7000020553</v>
      </c>
      <c r="C73" s="714">
        <v>500</v>
      </c>
      <c r="D73" s="714">
        <v>160</v>
      </c>
      <c r="E73" s="714">
        <v>10</v>
      </c>
      <c r="F73" s="714" t="s">
        <v>728</v>
      </c>
      <c r="G73" s="714">
        <v>100001252</v>
      </c>
      <c r="H73" s="714">
        <v>995432</v>
      </c>
      <c r="I73" s="541"/>
      <c r="J73" s="540">
        <v>18</v>
      </c>
      <c r="K73" s="539"/>
      <c r="L73" s="538" t="s">
        <v>744</v>
      </c>
      <c r="M73" s="538" t="s">
        <v>505</v>
      </c>
      <c r="N73" s="538">
        <v>1</v>
      </c>
      <c r="O73" s="526"/>
      <c r="P73" s="537" t="str">
        <f t="shared" si="0"/>
        <v>INCLUDED</v>
      </c>
      <c r="Q73" s="503">
        <f t="shared" si="1"/>
        <v>0</v>
      </c>
      <c r="R73" s="441">
        <f t="shared" si="2"/>
        <v>0</v>
      </c>
      <c r="S73" s="606">
        <f>Discount!$J$36</f>
        <v>0</v>
      </c>
      <c r="T73" s="441">
        <f t="shared" si="3"/>
        <v>0</v>
      </c>
      <c r="U73" s="442">
        <f t="shared" si="4"/>
        <v>0</v>
      </c>
      <c r="V73" s="710">
        <f t="shared" si="5"/>
        <v>0</v>
      </c>
      <c r="W73" s="258"/>
      <c r="X73" s="258"/>
      <c r="Y73" s="258"/>
      <c r="Z73" s="258"/>
      <c r="AA73" s="258"/>
    </row>
    <row r="74" spans="1:27">
      <c r="A74" s="705">
        <v>14</v>
      </c>
      <c r="B74" s="714">
        <v>7000020553</v>
      </c>
      <c r="C74" s="714">
        <v>500</v>
      </c>
      <c r="D74" s="714">
        <v>160</v>
      </c>
      <c r="E74" s="714">
        <v>20</v>
      </c>
      <c r="F74" s="714" t="s">
        <v>728</v>
      </c>
      <c r="G74" s="714">
        <v>100001253</v>
      </c>
      <c r="H74" s="714">
        <v>995432</v>
      </c>
      <c r="I74" s="541"/>
      <c r="J74" s="540">
        <v>18</v>
      </c>
      <c r="K74" s="539"/>
      <c r="L74" s="538" t="s">
        <v>745</v>
      </c>
      <c r="M74" s="538" t="s">
        <v>505</v>
      </c>
      <c r="N74" s="538">
        <v>5</v>
      </c>
      <c r="O74" s="526"/>
      <c r="P74" s="537" t="str">
        <f t="shared" si="0"/>
        <v>INCLUDED</v>
      </c>
      <c r="Q74" s="503">
        <f t="shared" si="1"/>
        <v>0</v>
      </c>
      <c r="R74" s="441">
        <f t="shared" si="2"/>
        <v>0</v>
      </c>
      <c r="S74" s="606">
        <f>Discount!$J$36</f>
        <v>0</v>
      </c>
      <c r="T74" s="441">
        <f t="shared" si="3"/>
        <v>0</v>
      </c>
      <c r="U74" s="442">
        <f t="shared" si="4"/>
        <v>0</v>
      </c>
      <c r="V74" s="710">
        <f t="shared" si="5"/>
        <v>0</v>
      </c>
      <c r="W74" s="258"/>
      <c r="X74" s="258"/>
      <c r="Y74" s="258"/>
      <c r="Z74" s="258"/>
      <c r="AA74" s="258"/>
    </row>
    <row r="75" spans="1:27" ht="47.25">
      <c r="A75" s="705">
        <v>15</v>
      </c>
      <c r="B75" s="714">
        <v>7000020553</v>
      </c>
      <c r="C75" s="714">
        <v>510</v>
      </c>
      <c r="D75" s="714">
        <v>170</v>
      </c>
      <c r="E75" s="714">
        <v>10</v>
      </c>
      <c r="F75" s="714" t="s">
        <v>729</v>
      </c>
      <c r="G75" s="714">
        <v>100001270</v>
      </c>
      <c r="H75" s="714">
        <v>995468</v>
      </c>
      <c r="I75" s="541"/>
      <c r="J75" s="540">
        <v>18</v>
      </c>
      <c r="K75" s="539"/>
      <c r="L75" s="538" t="s">
        <v>746</v>
      </c>
      <c r="M75" s="538" t="s">
        <v>481</v>
      </c>
      <c r="N75" s="538">
        <v>1</v>
      </c>
      <c r="O75" s="526"/>
      <c r="P75" s="537" t="str">
        <f t="shared" si="0"/>
        <v>INCLUDED</v>
      </c>
      <c r="Q75" s="503">
        <f t="shared" si="1"/>
        <v>0</v>
      </c>
      <c r="R75" s="441">
        <f>IF( K75="",J75*(IF(P75="Included",0,P75))/100,K75*(IF(P75="Included",0,P75)))</f>
        <v>0</v>
      </c>
      <c r="S75" s="606">
        <f>Discount!$J$36</f>
        <v>0</v>
      </c>
      <c r="T75" s="441">
        <f>S75*Q75</f>
        <v>0</v>
      </c>
      <c r="U75" s="442">
        <f t="shared" ref="U75:U86" si="74">IF(K75="",J75*T75/100,K75*T75)</f>
        <v>0</v>
      </c>
      <c r="V75" s="710">
        <f t="shared" si="5"/>
        <v>0</v>
      </c>
      <c r="W75" s="258"/>
      <c r="X75" s="258"/>
      <c r="Y75" s="258"/>
      <c r="Z75" s="258"/>
      <c r="AA75" s="258"/>
    </row>
    <row r="76" spans="1:27" ht="47.25">
      <c r="A76" s="705">
        <v>16</v>
      </c>
      <c r="B76" s="714">
        <v>7000020553</v>
      </c>
      <c r="C76" s="714">
        <v>510</v>
      </c>
      <c r="D76" s="714">
        <v>170</v>
      </c>
      <c r="E76" s="714">
        <v>30</v>
      </c>
      <c r="F76" s="714" t="s">
        <v>729</v>
      </c>
      <c r="G76" s="714">
        <v>100002203</v>
      </c>
      <c r="H76" s="714">
        <v>995468</v>
      </c>
      <c r="I76" s="541"/>
      <c r="J76" s="540">
        <v>18</v>
      </c>
      <c r="K76" s="539"/>
      <c r="L76" s="538" t="s">
        <v>747</v>
      </c>
      <c r="M76" s="538" t="s">
        <v>481</v>
      </c>
      <c r="N76" s="538">
        <v>1</v>
      </c>
      <c r="O76" s="526"/>
      <c r="P76" s="537" t="str">
        <f t="shared" ref="P76:P136" si="75">IF(O76=0, "INCLUDED", IF(ISERROR(N76*O76), O76, N76*O76))</f>
        <v>INCLUDED</v>
      </c>
      <c r="Q76" s="503">
        <f t="shared" ref="Q76:Q86" si="76">IF(P76="Included",0,P76)</f>
        <v>0</v>
      </c>
      <c r="R76" s="441">
        <f t="shared" ref="R76:R86" si="77">IF( K76="",J76*(IF(P76="Included",0,P76))/100,K76*(IF(P76="Included",0,P76)))</f>
        <v>0</v>
      </c>
      <c r="S76" s="606">
        <f>Discount!$J$36</f>
        <v>0</v>
      </c>
      <c r="T76" s="441">
        <f t="shared" ref="T76:T86" si="78">S76*Q76</f>
        <v>0</v>
      </c>
      <c r="U76" s="442">
        <f t="shared" si="74"/>
        <v>0</v>
      </c>
      <c r="V76" s="710">
        <f t="shared" si="5"/>
        <v>0</v>
      </c>
      <c r="W76" s="258"/>
      <c r="X76" s="258"/>
      <c r="Y76" s="258"/>
      <c r="Z76" s="258"/>
      <c r="AA76" s="258"/>
    </row>
    <row r="77" spans="1:27" ht="31.5">
      <c r="A77" s="705">
        <v>17</v>
      </c>
      <c r="B77" s="714">
        <v>7000020553</v>
      </c>
      <c r="C77" s="714">
        <v>520</v>
      </c>
      <c r="D77" s="714">
        <v>180</v>
      </c>
      <c r="E77" s="714">
        <v>10</v>
      </c>
      <c r="F77" s="714" t="s">
        <v>730</v>
      </c>
      <c r="G77" s="714">
        <v>100001274</v>
      </c>
      <c r="H77" s="714">
        <v>995444</v>
      </c>
      <c r="I77" s="541"/>
      <c r="J77" s="540">
        <v>18</v>
      </c>
      <c r="K77" s="539"/>
      <c r="L77" s="538" t="s">
        <v>748</v>
      </c>
      <c r="M77" s="538" t="s">
        <v>481</v>
      </c>
      <c r="N77" s="538">
        <v>1</v>
      </c>
      <c r="O77" s="526"/>
      <c r="P77" s="537" t="str">
        <f t="shared" si="75"/>
        <v>INCLUDED</v>
      </c>
      <c r="Q77" s="503">
        <f t="shared" si="76"/>
        <v>0</v>
      </c>
      <c r="R77" s="441">
        <f t="shared" si="77"/>
        <v>0</v>
      </c>
      <c r="S77" s="606">
        <f>Discount!$J$36</f>
        <v>0</v>
      </c>
      <c r="T77" s="441">
        <f t="shared" si="78"/>
        <v>0</v>
      </c>
      <c r="U77" s="442">
        <f t="shared" si="74"/>
        <v>0</v>
      </c>
      <c r="V77" s="710">
        <f t="shared" si="5"/>
        <v>0</v>
      </c>
      <c r="W77" s="258"/>
      <c r="X77" s="258"/>
      <c r="Y77" s="258"/>
      <c r="Z77" s="258"/>
      <c r="AA77" s="258"/>
    </row>
    <row r="78" spans="1:27" ht="31.5">
      <c r="A78" s="705">
        <v>18</v>
      </c>
      <c r="B78" s="714">
        <v>7000020553</v>
      </c>
      <c r="C78" s="714">
        <v>520</v>
      </c>
      <c r="D78" s="714">
        <v>180</v>
      </c>
      <c r="E78" s="714">
        <v>20</v>
      </c>
      <c r="F78" s="714" t="s">
        <v>730</v>
      </c>
      <c r="G78" s="714">
        <v>100001275</v>
      </c>
      <c r="H78" s="714">
        <v>995444</v>
      </c>
      <c r="I78" s="541"/>
      <c r="J78" s="540">
        <v>18</v>
      </c>
      <c r="K78" s="539"/>
      <c r="L78" s="538" t="s">
        <v>749</v>
      </c>
      <c r="M78" s="538" t="s">
        <v>481</v>
      </c>
      <c r="N78" s="538">
        <v>1</v>
      </c>
      <c r="O78" s="526"/>
      <c r="P78" s="537" t="str">
        <f t="shared" si="75"/>
        <v>INCLUDED</v>
      </c>
      <c r="Q78" s="503">
        <f t="shared" si="76"/>
        <v>0</v>
      </c>
      <c r="R78" s="441">
        <f t="shared" si="77"/>
        <v>0</v>
      </c>
      <c r="S78" s="606">
        <f>Discount!$J$36</f>
        <v>0</v>
      </c>
      <c r="T78" s="441">
        <f t="shared" si="78"/>
        <v>0</v>
      </c>
      <c r="U78" s="442">
        <f t="shared" si="74"/>
        <v>0</v>
      </c>
      <c r="V78" s="710">
        <f t="shared" si="5"/>
        <v>0</v>
      </c>
      <c r="W78" s="258"/>
      <c r="X78" s="258"/>
      <c r="Y78" s="258"/>
      <c r="Z78" s="258"/>
      <c r="AA78" s="258"/>
    </row>
    <row r="79" spans="1:27" ht="31.5">
      <c r="A79" s="705">
        <v>19</v>
      </c>
      <c r="B79" s="714">
        <v>7000020553</v>
      </c>
      <c r="C79" s="714">
        <v>520</v>
      </c>
      <c r="D79" s="714">
        <v>180</v>
      </c>
      <c r="E79" s="714">
        <v>30</v>
      </c>
      <c r="F79" s="714" t="s">
        <v>730</v>
      </c>
      <c r="G79" s="714">
        <v>100001276</v>
      </c>
      <c r="H79" s="714">
        <v>995444</v>
      </c>
      <c r="I79" s="541"/>
      <c r="J79" s="540">
        <v>18</v>
      </c>
      <c r="K79" s="539"/>
      <c r="L79" s="538" t="s">
        <v>750</v>
      </c>
      <c r="M79" s="538" t="s">
        <v>493</v>
      </c>
      <c r="N79" s="538">
        <v>1</v>
      </c>
      <c r="O79" s="526"/>
      <c r="P79" s="537" t="str">
        <f t="shared" si="75"/>
        <v>INCLUDED</v>
      </c>
      <c r="Q79" s="503">
        <f t="shared" si="76"/>
        <v>0</v>
      </c>
      <c r="R79" s="441">
        <f t="shared" si="77"/>
        <v>0</v>
      </c>
      <c r="S79" s="606">
        <f>Discount!$J$36</f>
        <v>0</v>
      </c>
      <c r="T79" s="441">
        <f t="shared" si="78"/>
        <v>0</v>
      </c>
      <c r="U79" s="442">
        <f t="shared" si="74"/>
        <v>0</v>
      </c>
      <c r="V79" s="710">
        <f t="shared" si="5"/>
        <v>0</v>
      </c>
      <c r="W79" s="258"/>
      <c r="X79" s="258"/>
      <c r="Y79" s="258"/>
      <c r="Z79" s="258"/>
      <c r="AA79" s="258"/>
    </row>
    <row r="80" spans="1:27" ht="31.5">
      <c r="A80" s="705">
        <v>20</v>
      </c>
      <c r="B80" s="714">
        <v>7000020553</v>
      </c>
      <c r="C80" s="714">
        <v>520</v>
      </c>
      <c r="D80" s="714">
        <v>180</v>
      </c>
      <c r="E80" s="714">
        <v>40</v>
      </c>
      <c r="F80" s="714" t="s">
        <v>730</v>
      </c>
      <c r="G80" s="714">
        <v>100001277</v>
      </c>
      <c r="H80" s="714">
        <v>995444</v>
      </c>
      <c r="I80" s="541"/>
      <c r="J80" s="540">
        <v>18</v>
      </c>
      <c r="K80" s="539"/>
      <c r="L80" s="538" t="s">
        <v>751</v>
      </c>
      <c r="M80" s="538" t="s">
        <v>481</v>
      </c>
      <c r="N80" s="538">
        <v>1</v>
      </c>
      <c r="O80" s="526"/>
      <c r="P80" s="537" t="str">
        <f t="shared" si="75"/>
        <v>INCLUDED</v>
      </c>
      <c r="Q80" s="503">
        <f t="shared" si="76"/>
        <v>0</v>
      </c>
      <c r="R80" s="441">
        <f t="shared" si="77"/>
        <v>0</v>
      </c>
      <c r="S80" s="606">
        <f>Discount!$J$36</f>
        <v>0</v>
      </c>
      <c r="T80" s="441">
        <f t="shared" si="78"/>
        <v>0</v>
      </c>
      <c r="U80" s="442">
        <f t="shared" si="74"/>
        <v>0</v>
      </c>
      <c r="V80" s="710">
        <f t="shared" si="5"/>
        <v>0</v>
      </c>
      <c r="W80" s="258"/>
      <c r="X80" s="258"/>
      <c r="Y80" s="258"/>
      <c r="Z80" s="258"/>
      <c r="AA80" s="258"/>
    </row>
    <row r="81" spans="1:31" ht="31.5">
      <c r="A81" s="705">
        <v>21</v>
      </c>
      <c r="B81" s="714">
        <v>7000020553</v>
      </c>
      <c r="C81" s="714">
        <v>520</v>
      </c>
      <c r="D81" s="714">
        <v>180</v>
      </c>
      <c r="E81" s="714">
        <v>50</v>
      </c>
      <c r="F81" s="714" t="s">
        <v>730</v>
      </c>
      <c r="G81" s="714">
        <v>100001279</v>
      </c>
      <c r="H81" s="714">
        <v>995444</v>
      </c>
      <c r="I81" s="541"/>
      <c r="J81" s="540">
        <v>18</v>
      </c>
      <c r="K81" s="539"/>
      <c r="L81" s="538" t="s">
        <v>752</v>
      </c>
      <c r="M81" s="538" t="s">
        <v>493</v>
      </c>
      <c r="N81" s="538">
        <v>1</v>
      </c>
      <c r="O81" s="526"/>
      <c r="P81" s="537" t="str">
        <f t="shared" si="75"/>
        <v>INCLUDED</v>
      </c>
      <c r="Q81" s="503">
        <f t="shared" si="76"/>
        <v>0</v>
      </c>
      <c r="R81" s="441">
        <f t="shared" si="77"/>
        <v>0</v>
      </c>
      <c r="S81" s="606">
        <f>Discount!$J$36</f>
        <v>0</v>
      </c>
      <c r="T81" s="441">
        <f t="shared" si="78"/>
        <v>0</v>
      </c>
      <c r="U81" s="442">
        <f t="shared" si="74"/>
        <v>0</v>
      </c>
      <c r="V81" s="710">
        <f t="shared" si="5"/>
        <v>0</v>
      </c>
      <c r="W81" s="258"/>
      <c r="X81" s="258"/>
      <c r="Y81" s="258"/>
      <c r="Z81" s="258"/>
      <c r="AA81" s="258"/>
    </row>
    <row r="82" spans="1:31" ht="31.5">
      <c r="A82" s="705">
        <v>22</v>
      </c>
      <c r="B82" s="714">
        <v>7000020553</v>
      </c>
      <c r="C82" s="714">
        <v>530</v>
      </c>
      <c r="D82" s="714">
        <v>190</v>
      </c>
      <c r="E82" s="714">
        <v>10</v>
      </c>
      <c r="F82" s="714" t="s">
        <v>731</v>
      </c>
      <c r="G82" s="714">
        <v>100001264</v>
      </c>
      <c r="H82" s="714">
        <v>995456</v>
      </c>
      <c r="I82" s="541"/>
      <c r="J82" s="540">
        <v>18</v>
      </c>
      <c r="K82" s="539"/>
      <c r="L82" s="538" t="s">
        <v>753</v>
      </c>
      <c r="M82" s="538" t="s">
        <v>505</v>
      </c>
      <c r="N82" s="538">
        <v>1</v>
      </c>
      <c r="O82" s="526"/>
      <c r="P82" s="537" t="str">
        <f t="shared" si="75"/>
        <v>INCLUDED</v>
      </c>
      <c r="Q82" s="503">
        <f t="shared" si="76"/>
        <v>0</v>
      </c>
      <c r="R82" s="441">
        <f t="shared" si="77"/>
        <v>0</v>
      </c>
      <c r="S82" s="606">
        <f>Discount!$J$36</f>
        <v>0</v>
      </c>
      <c r="T82" s="441">
        <f t="shared" si="78"/>
        <v>0</v>
      </c>
      <c r="U82" s="442">
        <f t="shared" si="74"/>
        <v>0</v>
      </c>
      <c r="V82" s="710">
        <f t="shared" si="5"/>
        <v>0</v>
      </c>
      <c r="W82" s="258"/>
      <c r="X82" s="258"/>
      <c r="Y82" s="258"/>
      <c r="Z82" s="258"/>
      <c r="AA82" s="258"/>
    </row>
    <row r="83" spans="1:31" ht="31.5">
      <c r="A83" s="705">
        <v>23</v>
      </c>
      <c r="B83" s="714">
        <v>7000020553</v>
      </c>
      <c r="C83" s="714">
        <v>530</v>
      </c>
      <c r="D83" s="714">
        <v>190</v>
      </c>
      <c r="E83" s="714">
        <v>20</v>
      </c>
      <c r="F83" s="714" t="s">
        <v>731</v>
      </c>
      <c r="G83" s="714">
        <v>100001268</v>
      </c>
      <c r="H83" s="714">
        <v>995456</v>
      </c>
      <c r="I83" s="541"/>
      <c r="J83" s="540">
        <v>18</v>
      </c>
      <c r="K83" s="539"/>
      <c r="L83" s="538" t="s">
        <v>754</v>
      </c>
      <c r="M83" s="538" t="s">
        <v>505</v>
      </c>
      <c r="N83" s="538">
        <v>1</v>
      </c>
      <c r="O83" s="526"/>
      <c r="P83" s="537" t="str">
        <f t="shared" si="75"/>
        <v>INCLUDED</v>
      </c>
      <c r="Q83" s="503">
        <f t="shared" si="76"/>
        <v>0</v>
      </c>
      <c r="R83" s="441">
        <f t="shared" si="77"/>
        <v>0</v>
      </c>
      <c r="S83" s="606">
        <f>Discount!$J$36</f>
        <v>0</v>
      </c>
      <c r="T83" s="441">
        <f t="shared" si="78"/>
        <v>0</v>
      </c>
      <c r="U83" s="442">
        <f t="shared" si="74"/>
        <v>0</v>
      </c>
      <c r="V83" s="710">
        <f t="shared" si="5"/>
        <v>0</v>
      </c>
      <c r="W83" s="258"/>
      <c r="X83" s="258"/>
      <c r="Y83" s="258"/>
      <c r="Z83" s="258"/>
      <c r="AA83" s="258"/>
    </row>
    <row r="84" spans="1:31" ht="31.5">
      <c r="A84" s="705">
        <v>24</v>
      </c>
      <c r="B84" s="714">
        <v>7000020553</v>
      </c>
      <c r="C84" s="714">
        <v>530</v>
      </c>
      <c r="D84" s="714">
        <v>190</v>
      </c>
      <c r="E84" s="714">
        <v>30</v>
      </c>
      <c r="F84" s="714" t="s">
        <v>731</v>
      </c>
      <c r="G84" s="714">
        <v>100001267</v>
      </c>
      <c r="H84" s="714">
        <v>995456</v>
      </c>
      <c r="I84" s="541"/>
      <c r="J84" s="540">
        <v>18</v>
      </c>
      <c r="K84" s="539"/>
      <c r="L84" s="538" t="s">
        <v>755</v>
      </c>
      <c r="M84" s="538" t="s">
        <v>505</v>
      </c>
      <c r="N84" s="538">
        <v>1</v>
      </c>
      <c r="O84" s="526"/>
      <c r="P84" s="537" t="str">
        <f t="shared" si="75"/>
        <v>INCLUDED</v>
      </c>
      <c r="Q84" s="503">
        <f t="shared" si="76"/>
        <v>0</v>
      </c>
      <c r="R84" s="441">
        <f t="shared" si="77"/>
        <v>0</v>
      </c>
      <c r="S84" s="606">
        <f>Discount!$J$36</f>
        <v>0</v>
      </c>
      <c r="T84" s="441">
        <f t="shared" si="78"/>
        <v>0</v>
      </c>
      <c r="U84" s="442">
        <f t="shared" si="74"/>
        <v>0</v>
      </c>
      <c r="V84" s="710">
        <f t="shared" si="5"/>
        <v>0</v>
      </c>
      <c r="W84" s="258"/>
      <c r="X84" s="258"/>
      <c r="Y84" s="258"/>
      <c r="Z84" s="258"/>
      <c r="AA84" s="258"/>
    </row>
    <row r="85" spans="1:31" ht="31.5">
      <c r="A85" s="705">
        <v>25</v>
      </c>
      <c r="B85" s="714">
        <v>7000020553</v>
      </c>
      <c r="C85" s="714">
        <v>530</v>
      </c>
      <c r="D85" s="714">
        <v>190</v>
      </c>
      <c r="E85" s="714">
        <v>40</v>
      </c>
      <c r="F85" s="714" t="s">
        <v>731</v>
      </c>
      <c r="G85" s="714">
        <v>100001265</v>
      </c>
      <c r="H85" s="714">
        <v>995456</v>
      </c>
      <c r="I85" s="541"/>
      <c r="J85" s="540">
        <v>18</v>
      </c>
      <c r="K85" s="539"/>
      <c r="L85" s="538" t="s">
        <v>756</v>
      </c>
      <c r="M85" s="538" t="s">
        <v>505</v>
      </c>
      <c r="N85" s="538">
        <v>1</v>
      </c>
      <c r="O85" s="526"/>
      <c r="P85" s="537" t="str">
        <f t="shared" si="75"/>
        <v>INCLUDED</v>
      </c>
      <c r="Q85" s="503">
        <f t="shared" si="76"/>
        <v>0</v>
      </c>
      <c r="R85" s="441">
        <f t="shared" si="77"/>
        <v>0</v>
      </c>
      <c r="S85" s="606">
        <f>Discount!$J$36</f>
        <v>0</v>
      </c>
      <c r="T85" s="441">
        <f t="shared" si="78"/>
        <v>0</v>
      </c>
      <c r="U85" s="442">
        <f t="shared" si="74"/>
        <v>0</v>
      </c>
      <c r="V85" s="710">
        <f t="shared" si="5"/>
        <v>0</v>
      </c>
      <c r="W85" s="258"/>
      <c r="X85" s="258"/>
      <c r="Y85" s="258"/>
      <c r="Z85" s="258"/>
      <c r="AA85" s="258"/>
    </row>
    <row r="86" spans="1:31" ht="47.25">
      <c r="A86" s="705">
        <v>26</v>
      </c>
      <c r="B86" s="714">
        <v>7000020553</v>
      </c>
      <c r="C86" s="714">
        <v>540</v>
      </c>
      <c r="D86" s="714">
        <v>200</v>
      </c>
      <c r="E86" s="714">
        <v>10</v>
      </c>
      <c r="F86" s="714" t="s">
        <v>732</v>
      </c>
      <c r="G86" s="714">
        <v>100003741</v>
      </c>
      <c r="H86" s="714">
        <v>995468</v>
      </c>
      <c r="I86" s="541"/>
      <c r="J86" s="540">
        <v>18</v>
      </c>
      <c r="K86" s="539"/>
      <c r="L86" s="538" t="s">
        <v>757</v>
      </c>
      <c r="M86" s="538" t="s">
        <v>484</v>
      </c>
      <c r="N86" s="538">
        <v>1</v>
      </c>
      <c r="O86" s="526"/>
      <c r="P86" s="537" t="str">
        <f t="shared" si="75"/>
        <v>INCLUDED</v>
      </c>
      <c r="Q86" s="503">
        <f t="shared" si="76"/>
        <v>0</v>
      </c>
      <c r="R86" s="441">
        <f t="shared" si="77"/>
        <v>0</v>
      </c>
      <c r="S86" s="606">
        <f>Discount!$J$36</f>
        <v>0</v>
      </c>
      <c r="T86" s="441">
        <f t="shared" si="78"/>
        <v>0</v>
      </c>
      <c r="U86" s="442">
        <f t="shared" si="74"/>
        <v>0</v>
      </c>
      <c r="V86" s="710">
        <f t="shared" si="5"/>
        <v>0</v>
      </c>
      <c r="W86" s="258"/>
      <c r="X86" s="258"/>
      <c r="Y86" s="258"/>
      <c r="Z86" s="258"/>
      <c r="AA86" s="258"/>
    </row>
    <row r="87" spans="1:31" ht="31.5">
      <c r="A87" s="705">
        <v>27</v>
      </c>
      <c r="B87" s="714">
        <v>7000020553</v>
      </c>
      <c r="C87" s="714">
        <v>540</v>
      </c>
      <c r="D87" s="714">
        <v>200</v>
      </c>
      <c r="E87" s="714">
        <v>20</v>
      </c>
      <c r="F87" s="714" t="s">
        <v>732</v>
      </c>
      <c r="G87" s="714">
        <v>100013754</v>
      </c>
      <c r="H87" s="714">
        <v>995468</v>
      </c>
      <c r="I87" s="541"/>
      <c r="J87" s="540">
        <v>18</v>
      </c>
      <c r="K87" s="539"/>
      <c r="L87" s="538" t="s">
        <v>720</v>
      </c>
      <c r="M87" s="538" t="s">
        <v>484</v>
      </c>
      <c r="N87" s="538">
        <v>1</v>
      </c>
      <c r="O87" s="526"/>
      <c r="P87" s="537" t="str">
        <f t="shared" si="75"/>
        <v>INCLUDED</v>
      </c>
      <c r="Q87" s="503">
        <f t="shared" ref="Q87:Q112" si="79">IF(P87="Included",0,P87)</f>
        <v>0</v>
      </c>
      <c r="R87" s="441">
        <f t="shared" ref="R87:R112" si="80">IF( K87="",J87*(IF(P87="Included",0,P87))/100,K87*(IF(P87="Included",0,P87)))</f>
        <v>0</v>
      </c>
      <c r="S87" s="606">
        <f>Discount!$J$36</f>
        <v>0</v>
      </c>
      <c r="T87" s="441">
        <f t="shared" ref="T87:T112" si="81">S87*Q87</f>
        <v>0</v>
      </c>
      <c r="U87" s="442">
        <f t="shared" ref="U87:U112" si="82">IF(K87="",J87*T87/100,K87*T87)</f>
        <v>0</v>
      </c>
      <c r="V87" s="710">
        <f t="shared" si="5"/>
        <v>0</v>
      </c>
      <c r="W87" s="258"/>
      <c r="X87" s="258"/>
      <c r="Y87" s="258"/>
      <c r="Z87" s="258"/>
      <c r="AA87" s="258"/>
    </row>
    <row r="88" spans="1:31" ht="31.5">
      <c r="A88" s="705">
        <v>28</v>
      </c>
      <c r="B88" s="714">
        <v>7000020553</v>
      </c>
      <c r="C88" s="714">
        <v>540</v>
      </c>
      <c r="D88" s="714">
        <v>200</v>
      </c>
      <c r="E88" s="714">
        <v>30</v>
      </c>
      <c r="F88" s="714" t="s">
        <v>732</v>
      </c>
      <c r="G88" s="714">
        <v>100023085</v>
      </c>
      <c r="H88" s="714">
        <v>995455</v>
      </c>
      <c r="I88" s="541"/>
      <c r="J88" s="540">
        <v>18</v>
      </c>
      <c r="K88" s="539"/>
      <c r="L88" s="538" t="s">
        <v>785</v>
      </c>
      <c r="M88" s="538" t="s">
        <v>490</v>
      </c>
      <c r="N88" s="538">
        <v>1</v>
      </c>
      <c r="O88" s="526"/>
      <c r="P88" s="537" t="str">
        <f t="shared" ref="P88" si="83">IF(O88=0, "INCLUDED", IF(ISERROR(N88*O88), O88, N88*O88))</f>
        <v>INCLUDED</v>
      </c>
      <c r="Q88" s="503">
        <f t="shared" si="79"/>
        <v>0</v>
      </c>
      <c r="R88" s="441">
        <f t="shared" si="80"/>
        <v>0</v>
      </c>
      <c r="S88" s="606">
        <f>Discount!$J$36</f>
        <v>0</v>
      </c>
      <c r="T88" s="441">
        <f t="shared" si="81"/>
        <v>0</v>
      </c>
      <c r="U88" s="442">
        <f t="shared" si="82"/>
        <v>0</v>
      </c>
      <c r="V88" s="710">
        <f t="shared" ref="V88" si="84">O88*N88</f>
        <v>0</v>
      </c>
      <c r="W88" s="258"/>
      <c r="X88" s="258"/>
      <c r="Y88" s="258"/>
      <c r="Z88" s="258"/>
      <c r="AA88" s="258"/>
    </row>
    <row r="89" spans="1:31">
      <c r="A89" s="705">
        <v>29</v>
      </c>
      <c r="B89" s="714">
        <v>7000020553</v>
      </c>
      <c r="C89" s="714">
        <v>610</v>
      </c>
      <c r="D89" s="714">
        <v>220</v>
      </c>
      <c r="E89" s="714">
        <v>30</v>
      </c>
      <c r="F89" s="714" t="s">
        <v>733</v>
      </c>
      <c r="G89" s="714">
        <v>170000265</v>
      </c>
      <c r="H89" s="714">
        <v>998716</v>
      </c>
      <c r="I89" s="541"/>
      <c r="J89" s="540">
        <v>18</v>
      </c>
      <c r="K89" s="539"/>
      <c r="L89" s="538" t="s">
        <v>758</v>
      </c>
      <c r="M89" s="538" t="s">
        <v>481</v>
      </c>
      <c r="N89" s="538">
        <v>2</v>
      </c>
      <c r="O89" s="526"/>
      <c r="P89" s="537" t="str">
        <f t="shared" si="75"/>
        <v>INCLUDED</v>
      </c>
      <c r="Q89" s="503">
        <f t="shared" si="79"/>
        <v>0</v>
      </c>
      <c r="R89" s="441">
        <f>IF( K89="",J89*(IF(P89="Included",0,P89))/100,K89*(IF(P89="Included",0,P89)))</f>
        <v>0</v>
      </c>
      <c r="S89" s="606">
        <f>Discount!$J$36</f>
        <v>0</v>
      </c>
      <c r="T89" s="441">
        <f>S89*Q89</f>
        <v>0</v>
      </c>
      <c r="U89" s="442">
        <f>IF(K89="",J89*T89/100,K89*T89)</f>
        <v>0</v>
      </c>
      <c r="V89" s="710">
        <f>O89*N89</f>
        <v>0</v>
      </c>
      <c r="W89" s="258"/>
      <c r="X89" s="258"/>
      <c r="Y89" s="258"/>
      <c r="Z89" s="258"/>
      <c r="AA89" s="258"/>
    </row>
    <row r="90" spans="1:31" s="768" customFormat="1" ht="34.5" customHeight="1">
      <c r="A90" s="765" t="s">
        <v>528</v>
      </c>
      <c r="B90" s="854" t="s">
        <v>536</v>
      </c>
      <c r="C90" s="855"/>
      <c r="D90" s="855"/>
      <c r="E90" s="855"/>
      <c r="F90" s="856"/>
      <c r="G90" s="766"/>
      <c r="H90" s="766"/>
      <c r="I90" s="766"/>
      <c r="J90" s="766"/>
      <c r="K90" s="766"/>
      <c r="L90" s="766"/>
      <c r="M90" s="766"/>
      <c r="N90" s="766"/>
      <c r="O90" s="766"/>
      <c r="P90" s="766"/>
      <c r="Q90" s="767"/>
      <c r="V90" s="767"/>
      <c r="W90" s="767"/>
      <c r="X90" s="767"/>
      <c r="Y90" s="767"/>
      <c r="Z90" s="767"/>
      <c r="AA90" s="767"/>
      <c r="AB90" s="767"/>
      <c r="AC90" s="767"/>
      <c r="AD90" s="767"/>
      <c r="AE90" s="767"/>
    </row>
    <row r="91" spans="1:31" ht="47.25">
      <c r="A91" s="705">
        <v>1</v>
      </c>
      <c r="B91" s="714">
        <v>7000020568</v>
      </c>
      <c r="C91" s="714">
        <v>130</v>
      </c>
      <c r="D91" s="714">
        <v>100</v>
      </c>
      <c r="E91" s="714">
        <v>10</v>
      </c>
      <c r="F91" s="714" t="s">
        <v>717</v>
      </c>
      <c r="G91" s="714">
        <v>100002803</v>
      </c>
      <c r="H91" s="714">
        <v>998344</v>
      </c>
      <c r="I91" s="541"/>
      <c r="J91" s="540">
        <v>18</v>
      </c>
      <c r="K91" s="539"/>
      <c r="L91" s="538" t="s">
        <v>719</v>
      </c>
      <c r="M91" s="538" t="s">
        <v>484</v>
      </c>
      <c r="N91" s="538">
        <v>54.46</v>
      </c>
      <c r="O91" s="526"/>
      <c r="P91" s="537" t="str">
        <f t="shared" si="75"/>
        <v>INCLUDED</v>
      </c>
      <c r="Q91" s="503">
        <f t="shared" si="79"/>
        <v>0</v>
      </c>
      <c r="R91" s="441">
        <f t="shared" ref="R91:R110" si="85">IF( K91="",J91*(IF(P91="Included",0,P91))/100,K91*(IF(P91="Included",0,P91)))</f>
        <v>0</v>
      </c>
      <c r="S91" s="606">
        <f>Discount!$J$36</f>
        <v>0</v>
      </c>
      <c r="T91" s="441">
        <f t="shared" ref="T91:T110" si="86">S91*Q91</f>
        <v>0</v>
      </c>
      <c r="U91" s="442">
        <f t="shared" ref="U91:U110" si="87">IF(K91="",J91*T91/100,K91*T91)</f>
        <v>0</v>
      </c>
      <c r="V91" s="710">
        <f t="shared" ref="V91:V110" si="88">O91*N91</f>
        <v>0</v>
      </c>
      <c r="W91" s="258"/>
      <c r="X91" s="258"/>
      <c r="Y91" s="258"/>
      <c r="Z91" s="258"/>
      <c r="AA91" s="258"/>
    </row>
    <row r="92" spans="1:31" ht="31.5">
      <c r="A92" s="705">
        <v>2</v>
      </c>
      <c r="B92" s="714">
        <v>7000020568</v>
      </c>
      <c r="C92" s="714">
        <v>140</v>
      </c>
      <c r="D92" s="714">
        <v>110</v>
      </c>
      <c r="E92" s="714">
        <v>10</v>
      </c>
      <c r="F92" s="714" t="s">
        <v>718</v>
      </c>
      <c r="G92" s="714">
        <v>100013754</v>
      </c>
      <c r="H92" s="714">
        <v>995468</v>
      </c>
      <c r="I92" s="541"/>
      <c r="J92" s="540">
        <v>18</v>
      </c>
      <c r="K92" s="539"/>
      <c r="L92" s="538" t="s">
        <v>720</v>
      </c>
      <c r="M92" s="538" t="s">
        <v>484</v>
      </c>
      <c r="N92" s="538">
        <v>54.46</v>
      </c>
      <c r="O92" s="526"/>
      <c r="P92" s="537" t="str">
        <f t="shared" si="75"/>
        <v>INCLUDED</v>
      </c>
      <c r="Q92" s="503">
        <f t="shared" si="79"/>
        <v>0</v>
      </c>
      <c r="R92" s="441">
        <f t="shared" si="85"/>
        <v>0</v>
      </c>
      <c r="S92" s="606">
        <f>Discount!$J$36</f>
        <v>0</v>
      </c>
      <c r="T92" s="441">
        <f t="shared" si="86"/>
        <v>0</v>
      </c>
      <c r="U92" s="442">
        <f t="shared" si="87"/>
        <v>0</v>
      </c>
      <c r="V92" s="710">
        <f t="shared" si="88"/>
        <v>0</v>
      </c>
      <c r="W92" s="258"/>
      <c r="X92" s="258"/>
      <c r="Y92" s="258"/>
      <c r="Z92" s="258"/>
      <c r="AA92" s="258"/>
    </row>
    <row r="93" spans="1:31" ht="31.5">
      <c r="A93" s="705">
        <v>3</v>
      </c>
      <c r="B93" s="714">
        <v>7000020568</v>
      </c>
      <c r="C93" s="714">
        <v>140</v>
      </c>
      <c r="D93" s="714">
        <v>110</v>
      </c>
      <c r="E93" s="714">
        <v>20</v>
      </c>
      <c r="F93" s="714" t="s">
        <v>718</v>
      </c>
      <c r="G93" s="714">
        <v>100013757</v>
      </c>
      <c r="H93" s="714">
        <v>995468</v>
      </c>
      <c r="I93" s="541"/>
      <c r="J93" s="540">
        <v>18</v>
      </c>
      <c r="K93" s="539"/>
      <c r="L93" s="538" t="s">
        <v>721</v>
      </c>
      <c r="M93" s="538" t="s">
        <v>484</v>
      </c>
      <c r="N93" s="538">
        <v>54.46</v>
      </c>
      <c r="O93" s="526"/>
      <c r="P93" s="537" t="str">
        <f t="shared" ref="P93" si="89">IF(O93=0, "INCLUDED", IF(ISERROR(N93*O93), O93, N93*O93))</f>
        <v>INCLUDED</v>
      </c>
      <c r="Q93" s="503">
        <f t="shared" ref="Q93" si="90">IF(P93="Included",0,P93)</f>
        <v>0</v>
      </c>
      <c r="R93" s="441">
        <f t="shared" ref="R93" si="91">IF( K93="",J93*(IF(P93="Included",0,P93))/100,K93*(IF(P93="Included",0,P93)))</f>
        <v>0</v>
      </c>
      <c r="S93" s="606">
        <f>Discount!$J$36</f>
        <v>0</v>
      </c>
      <c r="T93" s="441">
        <f t="shared" ref="T93" si="92">S93*Q93</f>
        <v>0</v>
      </c>
      <c r="U93" s="442">
        <f t="shared" ref="U93" si="93">IF(K93="",J93*T93/100,K93*T93)</f>
        <v>0</v>
      </c>
      <c r="V93" s="710">
        <f t="shared" ref="V93" si="94">O93*N93</f>
        <v>0</v>
      </c>
      <c r="W93" s="258"/>
      <c r="X93" s="258"/>
      <c r="Y93" s="258"/>
      <c r="Z93" s="258"/>
      <c r="AA93" s="258"/>
    </row>
    <row r="94" spans="1:31" ht="31.5">
      <c r="A94" s="705">
        <v>4</v>
      </c>
      <c r="B94" s="714">
        <v>7000020568</v>
      </c>
      <c r="C94" s="714">
        <v>140</v>
      </c>
      <c r="D94" s="714">
        <v>110</v>
      </c>
      <c r="E94" s="714">
        <v>30</v>
      </c>
      <c r="F94" s="714" t="s">
        <v>718</v>
      </c>
      <c r="G94" s="714">
        <v>100023085</v>
      </c>
      <c r="H94" s="714">
        <v>995455</v>
      </c>
      <c r="I94" s="541"/>
      <c r="J94" s="540">
        <v>18</v>
      </c>
      <c r="K94" s="539"/>
      <c r="L94" s="538" t="s">
        <v>785</v>
      </c>
      <c r="M94" s="538" t="s">
        <v>490</v>
      </c>
      <c r="N94" s="538">
        <v>1</v>
      </c>
      <c r="O94" s="526"/>
      <c r="P94" s="537" t="str">
        <f t="shared" si="75"/>
        <v>INCLUDED</v>
      </c>
      <c r="Q94" s="503">
        <f t="shared" si="79"/>
        <v>0</v>
      </c>
      <c r="R94" s="441">
        <f t="shared" si="85"/>
        <v>0</v>
      </c>
      <c r="S94" s="606">
        <f>Discount!$J$36</f>
        <v>0</v>
      </c>
      <c r="T94" s="441">
        <f t="shared" si="86"/>
        <v>0</v>
      </c>
      <c r="U94" s="442">
        <f t="shared" si="87"/>
        <v>0</v>
      </c>
      <c r="V94" s="710">
        <f t="shared" si="88"/>
        <v>0</v>
      </c>
      <c r="W94" s="258"/>
      <c r="X94" s="258"/>
      <c r="Y94" s="258"/>
      <c r="Z94" s="258"/>
      <c r="AA94" s="258"/>
    </row>
    <row r="95" spans="1:31" s="768" customFormat="1" ht="34.5" customHeight="1">
      <c r="A95" s="765" t="s">
        <v>529</v>
      </c>
      <c r="B95" s="854" t="s">
        <v>540</v>
      </c>
      <c r="C95" s="855"/>
      <c r="D95" s="855"/>
      <c r="E95" s="855"/>
      <c r="F95" s="856"/>
      <c r="G95" s="766"/>
      <c r="H95" s="766"/>
      <c r="I95" s="766"/>
      <c r="J95" s="766"/>
      <c r="K95" s="766"/>
      <c r="L95" s="766"/>
      <c r="M95" s="766"/>
      <c r="N95" s="766"/>
      <c r="O95" s="766"/>
      <c r="P95" s="766"/>
      <c r="Q95" s="767"/>
      <c r="V95" s="767"/>
      <c r="W95" s="767"/>
      <c r="X95" s="767"/>
      <c r="Y95" s="767"/>
      <c r="Z95" s="767"/>
      <c r="AA95" s="767"/>
      <c r="AB95" s="767"/>
      <c r="AC95" s="767"/>
      <c r="AD95" s="767"/>
      <c r="AE95" s="767"/>
    </row>
    <row r="96" spans="1:31" ht="31.5">
      <c r="A96" s="705">
        <v>1</v>
      </c>
      <c r="B96" s="714">
        <v>7000020553</v>
      </c>
      <c r="C96" s="714">
        <v>770</v>
      </c>
      <c r="D96" s="714">
        <v>30</v>
      </c>
      <c r="E96" s="714">
        <v>20</v>
      </c>
      <c r="F96" s="714" t="s">
        <v>616</v>
      </c>
      <c r="G96" s="714">
        <v>100002415</v>
      </c>
      <c r="H96" s="714">
        <v>998736</v>
      </c>
      <c r="I96" s="541"/>
      <c r="J96" s="540">
        <v>18</v>
      </c>
      <c r="K96" s="539"/>
      <c r="L96" s="538" t="s">
        <v>761</v>
      </c>
      <c r="M96" s="538" t="s">
        <v>482</v>
      </c>
      <c r="N96" s="538">
        <v>70</v>
      </c>
      <c r="O96" s="526"/>
      <c r="P96" s="537" t="str">
        <f t="shared" si="75"/>
        <v>INCLUDED</v>
      </c>
      <c r="Q96" s="503">
        <f t="shared" si="79"/>
        <v>0</v>
      </c>
      <c r="R96" s="441">
        <f t="shared" si="85"/>
        <v>0</v>
      </c>
      <c r="S96" s="606">
        <f>Discount!$J$36</f>
        <v>0</v>
      </c>
      <c r="T96" s="441">
        <f t="shared" si="86"/>
        <v>0</v>
      </c>
      <c r="U96" s="442">
        <f t="shared" si="87"/>
        <v>0</v>
      </c>
      <c r="V96" s="710">
        <f t="shared" si="88"/>
        <v>0</v>
      </c>
      <c r="W96" s="258"/>
      <c r="X96" s="258"/>
      <c r="Y96" s="258"/>
      <c r="Z96" s="258"/>
      <c r="AA96" s="258"/>
    </row>
    <row r="97" spans="1:27" ht="31.5">
      <c r="A97" s="705">
        <v>2</v>
      </c>
      <c r="B97" s="714">
        <v>7000020553</v>
      </c>
      <c r="C97" s="714">
        <v>770</v>
      </c>
      <c r="D97" s="714">
        <v>30</v>
      </c>
      <c r="E97" s="714">
        <v>30</v>
      </c>
      <c r="F97" s="714" t="s">
        <v>616</v>
      </c>
      <c r="G97" s="714">
        <v>100000525</v>
      </c>
      <c r="H97" s="714">
        <v>998736</v>
      </c>
      <c r="I97" s="541"/>
      <c r="J97" s="540">
        <v>18</v>
      </c>
      <c r="K97" s="539"/>
      <c r="L97" s="538" t="s">
        <v>762</v>
      </c>
      <c r="M97" s="538" t="s">
        <v>493</v>
      </c>
      <c r="N97" s="538">
        <v>1</v>
      </c>
      <c r="O97" s="526"/>
      <c r="P97" s="537" t="str">
        <f t="shared" si="75"/>
        <v>INCLUDED</v>
      </c>
      <c r="Q97" s="503">
        <f t="shared" si="79"/>
        <v>0</v>
      </c>
      <c r="R97" s="441">
        <f t="shared" si="85"/>
        <v>0</v>
      </c>
      <c r="S97" s="606">
        <f>Discount!$J$36</f>
        <v>0</v>
      </c>
      <c r="T97" s="441">
        <f t="shared" si="86"/>
        <v>0</v>
      </c>
      <c r="U97" s="442">
        <f t="shared" si="87"/>
        <v>0</v>
      </c>
      <c r="V97" s="710">
        <f t="shared" si="88"/>
        <v>0</v>
      </c>
      <c r="W97" s="258"/>
      <c r="X97" s="258"/>
      <c r="Y97" s="258"/>
      <c r="Z97" s="258"/>
      <c r="AA97" s="258"/>
    </row>
    <row r="98" spans="1:27">
      <c r="A98" s="705">
        <v>3</v>
      </c>
      <c r="B98" s="714">
        <v>7000020553</v>
      </c>
      <c r="C98" s="714">
        <v>770</v>
      </c>
      <c r="D98" s="714">
        <v>30</v>
      </c>
      <c r="E98" s="714">
        <v>40</v>
      </c>
      <c r="F98" s="714" t="s">
        <v>616</v>
      </c>
      <c r="G98" s="714">
        <v>100003241</v>
      </c>
      <c r="H98" s="714">
        <v>998736</v>
      </c>
      <c r="I98" s="541"/>
      <c r="J98" s="540">
        <v>18</v>
      </c>
      <c r="K98" s="539"/>
      <c r="L98" s="538" t="s">
        <v>763</v>
      </c>
      <c r="M98" s="538" t="s">
        <v>493</v>
      </c>
      <c r="N98" s="538">
        <v>1</v>
      </c>
      <c r="O98" s="526"/>
      <c r="P98" s="537" t="str">
        <f t="shared" si="75"/>
        <v>INCLUDED</v>
      </c>
      <c r="Q98" s="503">
        <f t="shared" si="79"/>
        <v>0</v>
      </c>
      <c r="R98" s="441">
        <f t="shared" si="85"/>
        <v>0</v>
      </c>
      <c r="S98" s="606">
        <f>Discount!$J$36</f>
        <v>0</v>
      </c>
      <c r="T98" s="441">
        <f t="shared" si="86"/>
        <v>0</v>
      </c>
      <c r="U98" s="442">
        <f t="shared" si="87"/>
        <v>0</v>
      </c>
      <c r="V98" s="710">
        <f t="shared" si="88"/>
        <v>0</v>
      </c>
      <c r="W98" s="258"/>
      <c r="X98" s="258"/>
      <c r="Y98" s="258"/>
      <c r="Z98" s="258"/>
      <c r="AA98" s="258"/>
    </row>
    <row r="99" spans="1:27" ht="31.5">
      <c r="A99" s="705">
        <v>4</v>
      </c>
      <c r="B99" s="714">
        <v>7000020553</v>
      </c>
      <c r="C99" s="714">
        <v>770</v>
      </c>
      <c r="D99" s="714">
        <v>30</v>
      </c>
      <c r="E99" s="714">
        <v>50</v>
      </c>
      <c r="F99" s="714" t="s">
        <v>616</v>
      </c>
      <c r="G99" s="714">
        <v>100004481</v>
      </c>
      <c r="H99" s="714">
        <v>998736</v>
      </c>
      <c r="I99" s="541"/>
      <c r="J99" s="540">
        <v>18</v>
      </c>
      <c r="K99" s="539"/>
      <c r="L99" s="538" t="s">
        <v>764</v>
      </c>
      <c r="M99" s="538" t="s">
        <v>493</v>
      </c>
      <c r="N99" s="538">
        <v>1</v>
      </c>
      <c r="O99" s="526"/>
      <c r="P99" s="537" t="str">
        <f t="shared" ref="P99" si="95">IF(O99=0, "INCLUDED", IF(ISERROR(N99*O99), O99, N99*O99))</f>
        <v>INCLUDED</v>
      </c>
      <c r="Q99" s="503">
        <f t="shared" ref="Q99" si="96">IF(P99="Included",0,P99)</f>
        <v>0</v>
      </c>
      <c r="R99" s="441">
        <f t="shared" ref="R99" si="97">IF( K99="",J99*(IF(P99="Included",0,P99))/100,K99*(IF(P99="Included",0,P99)))</f>
        <v>0</v>
      </c>
      <c r="S99" s="606">
        <f>Discount!$J$36</f>
        <v>0</v>
      </c>
      <c r="T99" s="441">
        <f t="shared" ref="T99" si="98">S99*Q99</f>
        <v>0</v>
      </c>
      <c r="U99" s="442">
        <f t="shared" ref="U99" si="99">IF(K99="",J99*T99/100,K99*T99)</f>
        <v>0</v>
      </c>
      <c r="V99" s="710">
        <f t="shared" ref="V99" si="100">O99*N99</f>
        <v>0</v>
      </c>
      <c r="W99" s="258"/>
      <c r="X99" s="258"/>
      <c r="Y99" s="258"/>
      <c r="Z99" s="258"/>
      <c r="AA99" s="258"/>
    </row>
    <row r="100" spans="1:27">
      <c r="A100" s="705">
        <v>5</v>
      </c>
      <c r="B100" s="714">
        <v>7000020553</v>
      </c>
      <c r="C100" s="714">
        <v>780</v>
      </c>
      <c r="D100" s="714">
        <v>40</v>
      </c>
      <c r="E100" s="714">
        <v>10</v>
      </c>
      <c r="F100" s="714" t="s">
        <v>617</v>
      </c>
      <c r="G100" s="714">
        <v>100000587</v>
      </c>
      <c r="H100" s="714">
        <v>998736</v>
      </c>
      <c r="I100" s="541"/>
      <c r="J100" s="540">
        <v>18</v>
      </c>
      <c r="K100" s="539"/>
      <c r="L100" s="538" t="s">
        <v>500</v>
      </c>
      <c r="M100" s="538" t="s">
        <v>481</v>
      </c>
      <c r="N100" s="538">
        <v>3</v>
      </c>
      <c r="O100" s="526"/>
      <c r="P100" s="537" t="str">
        <f t="shared" si="75"/>
        <v>INCLUDED</v>
      </c>
      <c r="Q100" s="503">
        <f t="shared" si="79"/>
        <v>0</v>
      </c>
      <c r="R100" s="441">
        <f t="shared" si="85"/>
        <v>0</v>
      </c>
      <c r="S100" s="606">
        <f>Discount!$J$36</f>
        <v>0</v>
      </c>
      <c r="T100" s="441">
        <f t="shared" si="86"/>
        <v>0</v>
      </c>
      <c r="U100" s="442">
        <f t="shared" si="87"/>
        <v>0</v>
      </c>
      <c r="V100" s="710">
        <f t="shared" si="88"/>
        <v>0</v>
      </c>
      <c r="W100" s="258"/>
      <c r="X100" s="258"/>
      <c r="Y100" s="258"/>
      <c r="Z100" s="258"/>
      <c r="AA100" s="258"/>
    </row>
    <row r="101" spans="1:27">
      <c r="A101" s="705">
        <v>6</v>
      </c>
      <c r="B101" s="714">
        <v>7000020553</v>
      </c>
      <c r="C101" s="714">
        <v>780</v>
      </c>
      <c r="D101" s="714">
        <v>40</v>
      </c>
      <c r="E101" s="714">
        <v>20</v>
      </c>
      <c r="F101" s="714" t="s">
        <v>617</v>
      </c>
      <c r="G101" s="714">
        <v>100000559</v>
      </c>
      <c r="H101" s="714">
        <v>998736</v>
      </c>
      <c r="I101" s="541"/>
      <c r="J101" s="540">
        <v>18</v>
      </c>
      <c r="K101" s="539"/>
      <c r="L101" s="538" t="s">
        <v>630</v>
      </c>
      <c r="M101" s="538" t="s">
        <v>481</v>
      </c>
      <c r="N101" s="538">
        <v>3</v>
      </c>
      <c r="O101" s="526"/>
      <c r="P101" s="537" t="str">
        <f t="shared" si="75"/>
        <v>INCLUDED</v>
      </c>
      <c r="Q101" s="503">
        <f t="shared" si="79"/>
        <v>0</v>
      </c>
      <c r="R101" s="441">
        <f t="shared" si="85"/>
        <v>0</v>
      </c>
      <c r="S101" s="606">
        <f>Discount!$J$36</f>
        <v>0</v>
      </c>
      <c r="T101" s="441">
        <f t="shared" si="86"/>
        <v>0</v>
      </c>
      <c r="U101" s="442">
        <f t="shared" si="87"/>
        <v>0</v>
      </c>
      <c r="V101" s="710">
        <f t="shared" si="88"/>
        <v>0</v>
      </c>
      <c r="W101" s="258"/>
      <c r="X101" s="258"/>
      <c r="Y101" s="258"/>
      <c r="Z101" s="258"/>
      <c r="AA101" s="258"/>
    </row>
    <row r="102" spans="1:27">
      <c r="A102" s="705">
        <v>7</v>
      </c>
      <c r="B102" s="714">
        <v>7000020553</v>
      </c>
      <c r="C102" s="714">
        <v>780</v>
      </c>
      <c r="D102" s="714">
        <v>40</v>
      </c>
      <c r="E102" s="714">
        <v>30</v>
      </c>
      <c r="F102" s="714" t="s">
        <v>617</v>
      </c>
      <c r="G102" s="714">
        <v>100001908</v>
      </c>
      <c r="H102" s="714">
        <v>998736</v>
      </c>
      <c r="I102" s="541"/>
      <c r="J102" s="540">
        <v>18</v>
      </c>
      <c r="K102" s="539"/>
      <c r="L102" s="538" t="s">
        <v>518</v>
      </c>
      <c r="M102" s="538" t="s">
        <v>481</v>
      </c>
      <c r="N102" s="538">
        <v>3</v>
      </c>
      <c r="O102" s="526"/>
      <c r="P102" s="537" t="str">
        <f t="shared" si="75"/>
        <v>INCLUDED</v>
      </c>
      <c r="Q102" s="503">
        <f t="shared" si="79"/>
        <v>0</v>
      </c>
      <c r="R102" s="441">
        <f t="shared" si="85"/>
        <v>0</v>
      </c>
      <c r="S102" s="606">
        <f>Discount!$J$36</f>
        <v>0</v>
      </c>
      <c r="T102" s="441">
        <f t="shared" si="86"/>
        <v>0</v>
      </c>
      <c r="U102" s="442">
        <f t="shared" si="87"/>
        <v>0</v>
      </c>
      <c r="V102" s="710">
        <f t="shared" si="88"/>
        <v>0</v>
      </c>
      <c r="W102" s="258"/>
      <c r="X102" s="258"/>
      <c r="Y102" s="258"/>
      <c r="Z102" s="258"/>
      <c r="AA102" s="258"/>
    </row>
    <row r="103" spans="1:27">
      <c r="A103" s="705">
        <v>8</v>
      </c>
      <c r="B103" s="714">
        <v>7000020553</v>
      </c>
      <c r="C103" s="714">
        <v>780</v>
      </c>
      <c r="D103" s="714">
        <v>40</v>
      </c>
      <c r="E103" s="714">
        <v>40</v>
      </c>
      <c r="F103" s="714" t="s">
        <v>617</v>
      </c>
      <c r="G103" s="714">
        <v>100000879</v>
      </c>
      <c r="H103" s="714">
        <v>998734</v>
      </c>
      <c r="I103" s="541"/>
      <c r="J103" s="540">
        <v>18</v>
      </c>
      <c r="K103" s="539"/>
      <c r="L103" s="538" t="s">
        <v>631</v>
      </c>
      <c r="M103" s="538" t="s">
        <v>481</v>
      </c>
      <c r="N103" s="538">
        <v>1</v>
      </c>
      <c r="O103" s="526"/>
      <c r="P103" s="537" t="str">
        <f t="shared" si="75"/>
        <v>INCLUDED</v>
      </c>
      <c r="Q103" s="503">
        <f t="shared" si="79"/>
        <v>0</v>
      </c>
      <c r="R103" s="441">
        <f t="shared" si="85"/>
        <v>0</v>
      </c>
      <c r="S103" s="606">
        <f>Discount!$J$36</f>
        <v>0</v>
      </c>
      <c r="T103" s="441">
        <f t="shared" si="86"/>
        <v>0</v>
      </c>
      <c r="U103" s="442">
        <f t="shared" si="87"/>
        <v>0</v>
      </c>
      <c r="V103" s="710">
        <f t="shared" si="88"/>
        <v>0</v>
      </c>
      <c r="W103" s="258"/>
      <c r="X103" s="258"/>
      <c r="Y103" s="258"/>
      <c r="Z103" s="258"/>
      <c r="AA103" s="258"/>
    </row>
    <row r="104" spans="1:27" ht="31.5">
      <c r="A104" s="705">
        <v>9</v>
      </c>
      <c r="B104" s="714">
        <v>7000020553</v>
      </c>
      <c r="C104" s="714">
        <v>820</v>
      </c>
      <c r="D104" s="714">
        <v>60</v>
      </c>
      <c r="E104" s="714">
        <v>40</v>
      </c>
      <c r="F104" s="714" t="s">
        <v>618</v>
      </c>
      <c r="G104" s="714">
        <v>100002263</v>
      </c>
      <c r="H104" s="714">
        <v>995455</v>
      </c>
      <c r="I104" s="541"/>
      <c r="J104" s="540">
        <v>18</v>
      </c>
      <c r="K104" s="539"/>
      <c r="L104" s="538" t="s">
        <v>765</v>
      </c>
      <c r="M104" s="538" t="s">
        <v>481</v>
      </c>
      <c r="N104" s="538">
        <v>3</v>
      </c>
      <c r="O104" s="526"/>
      <c r="P104" s="537" t="str">
        <f t="shared" si="75"/>
        <v>INCLUDED</v>
      </c>
      <c r="Q104" s="503">
        <f t="shared" si="79"/>
        <v>0</v>
      </c>
      <c r="R104" s="441">
        <f t="shared" si="85"/>
        <v>0</v>
      </c>
      <c r="S104" s="606">
        <f>Discount!$J$36</f>
        <v>0</v>
      </c>
      <c r="T104" s="441">
        <f t="shared" si="86"/>
        <v>0</v>
      </c>
      <c r="U104" s="442">
        <f t="shared" si="87"/>
        <v>0</v>
      </c>
      <c r="V104" s="710">
        <f t="shared" si="88"/>
        <v>0</v>
      </c>
      <c r="W104" s="258"/>
      <c r="X104" s="258"/>
      <c r="Y104" s="258"/>
      <c r="Z104" s="258"/>
      <c r="AA104" s="258"/>
    </row>
    <row r="105" spans="1:27" ht="31.5">
      <c r="A105" s="705">
        <v>10</v>
      </c>
      <c r="B105" s="714">
        <v>7000020553</v>
      </c>
      <c r="C105" s="714">
        <v>820</v>
      </c>
      <c r="D105" s="714">
        <v>60</v>
      </c>
      <c r="E105" s="714">
        <v>50</v>
      </c>
      <c r="F105" s="714" t="s">
        <v>618</v>
      </c>
      <c r="G105" s="714">
        <v>100002267</v>
      </c>
      <c r="H105" s="714">
        <v>995455</v>
      </c>
      <c r="I105" s="541"/>
      <c r="J105" s="540">
        <v>18</v>
      </c>
      <c r="K105" s="539"/>
      <c r="L105" s="538" t="s">
        <v>766</v>
      </c>
      <c r="M105" s="538" t="s">
        <v>481</v>
      </c>
      <c r="N105" s="538">
        <v>3</v>
      </c>
      <c r="O105" s="526"/>
      <c r="P105" s="537" t="str">
        <f t="shared" si="75"/>
        <v>INCLUDED</v>
      </c>
      <c r="Q105" s="503">
        <f t="shared" si="79"/>
        <v>0</v>
      </c>
      <c r="R105" s="441">
        <f t="shared" si="85"/>
        <v>0</v>
      </c>
      <c r="S105" s="606">
        <f>Discount!$J$36</f>
        <v>0</v>
      </c>
      <c r="T105" s="441">
        <f t="shared" si="86"/>
        <v>0</v>
      </c>
      <c r="U105" s="442">
        <f t="shared" si="87"/>
        <v>0</v>
      </c>
      <c r="V105" s="710">
        <f t="shared" si="88"/>
        <v>0</v>
      </c>
      <c r="W105" s="258"/>
      <c r="X105" s="258"/>
      <c r="Y105" s="258"/>
      <c r="Z105" s="258"/>
      <c r="AA105" s="258"/>
    </row>
    <row r="106" spans="1:27" ht="31.5">
      <c r="A106" s="705">
        <v>11</v>
      </c>
      <c r="B106" s="714">
        <v>7000020553</v>
      </c>
      <c r="C106" s="714">
        <v>820</v>
      </c>
      <c r="D106" s="714">
        <v>60</v>
      </c>
      <c r="E106" s="714">
        <v>60</v>
      </c>
      <c r="F106" s="714" t="s">
        <v>618</v>
      </c>
      <c r="G106" s="714">
        <v>100002265</v>
      </c>
      <c r="H106" s="714">
        <v>995455</v>
      </c>
      <c r="I106" s="541"/>
      <c r="J106" s="540">
        <v>18</v>
      </c>
      <c r="K106" s="539"/>
      <c r="L106" s="538" t="s">
        <v>767</v>
      </c>
      <c r="M106" s="538" t="s">
        <v>481</v>
      </c>
      <c r="N106" s="538">
        <v>3</v>
      </c>
      <c r="O106" s="526"/>
      <c r="P106" s="537" t="str">
        <f t="shared" si="75"/>
        <v>INCLUDED</v>
      </c>
      <c r="Q106" s="503">
        <f t="shared" si="79"/>
        <v>0</v>
      </c>
      <c r="R106" s="441">
        <f t="shared" si="85"/>
        <v>0</v>
      </c>
      <c r="S106" s="606">
        <f>Discount!$J$36</f>
        <v>0</v>
      </c>
      <c r="T106" s="441">
        <f t="shared" si="86"/>
        <v>0</v>
      </c>
      <c r="U106" s="442">
        <f t="shared" si="87"/>
        <v>0</v>
      </c>
      <c r="V106" s="710">
        <f t="shared" si="88"/>
        <v>0</v>
      </c>
      <c r="W106" s="258"/>
      <c r="X106" s="258"/>
      <c r="Y106" s="258"/>
      <c r="Z106" s="258"/>
      <c r="AA106" s="258"/>
    </row>
    <row r="107" spans="1:27" ht="31.5">
      <c r="A107" s="705">
        <v>12</v>
      </c>
      <c r="B107" s="714">
        <v>7000020553</v>
      </c>
      <c r="C107" s="714">
        <v>890</v>
      </c>
      <c r="D107" s="714">
        <v>100</v>
      </c>
      <c r="E107" s="714">
        <v>10</v>
      </c>
      <c r="F107" s="714" t="s">
        <v>620</v>
      </c>
      <c r="G107" s="714">
        <v>100000746</v>
      </c>
      <c r="H107" s="714">
        <v>998736</v>
      </c>
      <c r="I107" s="541"/>
      <c r="J107" s="540">
        <v>18</v>
      </c>
      <c r="K107" s="539"/>
      <c r="L107" s="538" t="s">
        <v>638</v>
      </c>
      <c r="M107" s="538" t="s">
        <v>481</v>
      </c>
      <c r="N107" s="538">
        <v>1</v>
      </c>
      <c r="O107" s="526"/>
      <c r="P107" s="537" t="str">
        <f t="shared" si="75"/>
        <v>INCLUDED</v>
      </c>
      <c r="Q107" s="503">
        <f t="shared" si="79"/>
        <v>0</v>
      </c>
      <c r="R107" s="441">
        <f t="shared" si="85"/>
        <v>0</v>
      </c>
      <c r="S107" s="606">
        <f>Discount!$J$36</f>
        <v>0</v>
      </c>
      <c r="T107" s="441">
        <f t="shared" si="86"/>
        <v>0</v>
      </c>
      <c r="U107" s="442">
        <f t="shared" si="87"/>
        <v>0</v>
      </c>
      <c r="V107" s="710">
        <f t="shared" si="88"/>
        <v>0</v>
      </c>
      <c r="W107" s="258"/>
      <c r="X107" s="258"/>
      <c r="Y107" s="258"/>
      <c r="Z107" s="258"/>
      <c r="AA107" s="258"/>
    </row>
    <row r="108" spans="1:27" ht="31.5">
      <c r="A108" s="705">
        <v>13</v>
      </c>
      <c r="B108" s="714">
        <v>7000020553</v>
      </c>
      <c r="C108" s="714">
        <v>890</v>
      </c>
      <c r="D108" s="714">
        <v>100</v>
      </c>
      <c r="E108" s="714">
        <v>20</v>
      </c>
      <c r="F108" s="714" t="s">
        <v>620</v>
      </c>
      <c r="G108" s="714">
        <v>100000744</v>
      </c>
      <c r="H108" s="714">
        <v>998736</v>
      </c>
      <c r="I108" s="541"/>
      <c r="J108" s="540">
        <v>18</v>
      </c>
      <c r="K108" s="539"/>
      <c r="L108" s="538" t="s">
        <v>768</v>
      </c>
      <c r="M108" s="538" t="s">
        <v>481</v>
      </c>
      <c r="N108" s="538">
        <v>1</v>
      </c>
      <c r="O108" s="526"/>
      <c r="P108" s="537" t="str">
        <f t="shared" si="75"/>
        <v>INCLUDED</v>
      </c>
      <c r="Q108" s="503">
        <f t="shared" si="79"/>
        <v>0</v>
      </c>
      <c r="R108" s="441">
        <f t="shared" si="85"/>
        <v>0</v>
      </c>
      <c r="S108" s="606">
        <f>Discount!$J$36</f>
        <v>0</v>
      </c>
      <c r="T108" s="441">
        <f t="shared" si="86"/>
        <v>0</v>
      </c>
      <c r="U108" s="442">
        <f t="shared" si="87"/>
        <v>0</v>
      </c>
      <c r="V108" s="710">
        <f t="shared" si="88"/>
        <v>0</v>
      </c>
      <c r="W108" s="258"/>
      <c r="X108" s="258"/>
      <c r="Y108" s="258"/>
      <c r="Z108" s="258"/>
      <c r="AA108" s="258"/>
    </row>
    <row r="109" spans="1:27" ht="31.5">
      <c r="A109" s="705">
        <v>14</v>
      </c>
      <c r="B109" s="714">
        <v>7000020553</v>
      </c>
      <c r="C109" s="714">
        <v>890</v>
      </c>
      <c r="D109" s="714">
        <v>100</v>
      </c>
      <c r="E109" s="714">
        <v>30</v>
      </c>
      <c r="F109" s="714" t="s">
        <v>620</v>
      </c>
      <c r="G109" s="714">
        <v>100000749</v>
      </c>
      <c r="H109" s="714">
        <v>998736</v>
      </c>
      <c r="I109" s="541"/>
      <c r="J109" s="540">
        <v>18</v>
      </c>
      <c r="K109" s="539"/>
      <c r="L109" s="538" t="s">
        <v>640</v>
      </c>
      <c r="M109" s="538" t="s">
        <v>493</v>
      </c>
      <c r="N109" s="538">
        <v>1</v>
      </c>
      <c r="O109" s="526"/>
      <c r="P109" s="537" t="str">
        <f t="shared" si="75"/>
        <v>INCLUDED</v>
      </c>
      <c r="Q109" s="503">
        <f t="shared" si="79"/>
        <v>0</v>
      </c>
      <c r="R109" s="441">
        <f t="shared" si="85"/>
        <v>0</v>
      </c>
      <c r="S109" s="606">
        <f>Discount!$J$36</f>
        <v>0</v>
      </c>
      <c r="T109" s="441">
        <f t="shared" si="86"/>
        <v>0</v>
      </c>
      <c r="U109" s="442">
        <f t="shared" si="87"/>
        <v>0</v>
      </c>
      <c r="V109" s="710">
        <f t="shared" si="88"/>
        <v>0</v>
      </c>
      <c r="W109" s="258"/>
      <c r="X109" s="258"/>
      <c r="Y109" s="258"/>
      <c r="Z109" s="258"/>
      <c r="AA109" s="258"/>
    </row>
    <row r="110" spans="1:27">
      <c r="A110" s="705">
        <v>15</v>
      </c>
      <c r="B110" s="714">
        <v>7000020553</v>
      </c>
      <c r="C110" s="714">
        <v>920</v>
      </c>
      <c r="D110" s="714">
        <v>120</v>
      </c>
      <c r="E110" s="714">
        <v>10</v>
      </c>
      <c r="F110" s="714" t="s">
        <v>621</v>
      </c>
      <c r="G110" s="714">
        <v>100000773</v>
      </c>
      <c r="H110" s="714">
        <v>998736</v>
      </c>
      <c r="I110" s="541"/>
      <c r="J110" s="540">
        <v>18</v>
      </c>
      <c r="K110" s="539"/>
      <c r="L110" s="538" t="s">
        <v>769</v>
      </c>
      <c r="M110" s="538" t="s">
        <v>481</v>
      </c>
      <c r="N110" s="538">
        <v>8</v>
      </c>
      <c r="O110" s="526"/>
      <c r="P110" s="537" t="str">
        <f t="shared" si="75"/>
        <v>INCLUDED</v>
      </c>
      <c r="Q110" s="503">
        <f t="shared" si="79"/>
        <v>0</v>
      </c>
      <c r="R110" s="441">
        <f t="shared" si="85"/>
        <v>0</v>
      </c>
      <c r="S110" s="606">
        <f>Discount!$J$36</f>
        <v>0</v>
      </c>
      <c r="T110" s="441">
        <f t="shared" si="86"/>
        <v>0</v>
      </c>
      <c r="U110" s="442">
        <f t="shared" si="87"/>
        <v>0</v>
      </c>
      <c r="V110" s="710">
        <f t="shared" si="88"/>
        <v>0</v>
      </c>
      <c r="W110" s="258"/>
      <c r="X110" s="258"/>
      <c r="Y110" s="258"/>
      <c r="Z110" s="258"/>
      <c r="AA110" s="258"/>
    </row>
    <row r="111" spans="1:27" ht="31.5">
      <c r="A111" s="705">
        <v>16</v>
      </c>
      <c r="B111" s="714">
        <v>7000020553</v>
      </c>
      <c r="C111" s="714">
        <v>920</v>
      </c>
      <c r="D111" s="714">
        <v>120</v>
      </c>
      <c r="E111" s="714">
        <v>20</v>
      </c>
      <c r="F111" s="714" t="s">
        <v>621</v>
      </c>
      <c r="G111" s="714">
        <v>100000783</v>
      </c>
      <c r="H111" s="714">
        <v>998736</v>
      </c>
      <c r="I111" s="541"/>
      <c r="J111" s="540">
        <v>18</v>
      </c>
      <c r="K111" s="539"/>
      <c r="L111" s="538" t="s">
        <v>770</v>
      </c>
      <c r="M111" s="538" t="s">
        <v>493</v>
      </c>
      <c r="N111" s="538">
        <v>1</v>
      </c>
      <c r="O111" s="526"/>
      <c r="P111" s="537" t="str">
        <f t="shared" si="75"/>
        <v>INCLUDED</v>
      </c>
      <c r="Q111" s="503">
        <f t="shared" si="79"/>
        <v>0</v>
      </c>
      <c r="R111" s="441">
        <f t="shared" si="80"/>
        <v>0</v>
      </c>
      <c r="S111" s="606">
        <f>Discount!$J$36</f>
        <v>0</v>
      </c>
      <c r="T111" s="441">
        <f t="shared" si="81"/>
        <v>0</v>
      </c>
      <c r="U111" s="442">
        <f t="shared" si="82"/>
        <v>0</v>
      </c>
      <c r="V111" s="710">
        <f t="shared" si="5"/>
        <v>0</v>
      </c>
      <c r="W111" s="258"/>
      <c r="X111" s="258"/>
      <c r="Y111" s="258"/>
      <c r="Z111" s="258"/>
      <c r="AA111" s="258"/>
    </row>
    <row r="112" spans="1:27" ht="31.5">
      <c r="A112" s="705">
        <v>17</v>
      </c>
      <c r="B112" s="714">
        <v>7000020553</v>
      </c>
      <c r="C112" s="714">
        <v>930</v>
      </c>
      <c r="D112" s="714">
        <v>130</v>
      </c>
      <c r="E112" s="714">
        <v>10</v>
      </c>
      <c r="F112" s="714" t="s">
        <v>619</v>
      </c>
      <c r="G112" s="714">
        <v>100005346</v>
      </c>
      <c r="H112" s="714">
        <v>998731</v>
      </c>
      <c r="I112" s="541"/>
      <c r="J112" s="540">
        <v>18</v>
      </c>
      <c r="K112" s="539"/>
      <c r="L112" s="538" t="s">
        <v>771</v>
      </c>
      <c r="M112" s="538" t="s">
        <v>493</v>
      </c>
      <c r="N112" s="538">
        <v>1</v>
      </c>
      <c r="O112" s="526"/>
      <c r="P112" s="537" t="str">
        <f t="shared" si="75"/>
        <v>INCLUDED</v>
      </c>
      <c r="Q112" s="503">
        <f t="shared" si="79"/>
        <v>0</v>
      </c>
      <c r="R112" s="441">
        <f t="shared" si="80"/>
        <v>0</v>
      </c>
      <c r="S112" s="606">
        <f>Discount!$J$36</f>
        <v>0</v>
      </c>
      <c r="T112" s="441">
        <f t="shared" si="81"/>
        <v>0</v>
      </c>
      <c r="U112" s="442">
        <f t="shared" si="82"/>
        <v>0</v>
      </c>
      <c r="V112" s="710">
        <f t="shared" si="5"/>
        <v>0</v>
      </c>
      <c r="W112" s="258"/>
      <c r="X112" s="258"/>
      <c r="Y112" s="258"/>
      <c r="Z112" s="258"/>
      <c r="AA112" s="258"/>
    </row>
    <row r="113" spans="1:27" ht="31.5">
      <c r="A113" s="705">
        <v>18</v>
      </c>
      <c r="B113" s="714">
        <v>7000020553</v>
      </c>
      <c r="C113" s="714">
        <v>930</v>
      </c>
      <c r="D113" s="714">
        <v>130</v>
      </c>
      <c r="E113" s="714">
        <v>20</v>
      </c>
      <c r="F113" s="714" t="s">
        <v>619</v>
      </c>
      <c r="G113" s="714">
        <v>100017056</v>
      </c>
      <c r="H113" s="714">
        <v>998731</v>
      </c>
      <c r="I113" s="541"/>
      <c r="J113" s="540">
        <v>18</v>
      </c>
      <c r="K113" s="539"/>
      <c r="L113" s="538" t="s">
        <v>772</v>
      </c>
      <c r="M113" s="538" t="s">
        <v>481</v>
      </c>
      <c r="N113" s="538">
        <v>3</v>
      </c>
      <c r="O113" s="526"/>
      <c r="P113" s="537" t="str">
        <f t="shared" si="75"/>
        <v>INCLUDED</v>
      </c>
      <c r="Q113" s="503">
        <f t="shared" ref="Q113:Q118" si="101">IF(P113="Included",0,P113)</f>
        <v>0</v>
      </c>
      <c r="R113" s="441">
        <f t="shared" ref="R113:R118" si="102">IF( K113="",J113*(IF(P113="Included",0,P113))/100,K113*(IF(P113="Included",0,P113)))</f>
        <v>0</v>
      </c>
      <c r="S113" s="606">
        <f>Discount!$J$36</f>
        <v>0</v>
      </c>
      <c r="T113" s="441">
        <f t="shared" ref="T113:T118" si="103">S113*Q113</f>
        <v>0</v>
      </c>
      <c r="U113" s="442">
        <f t="shared" ref="U113:U118" si="104">IF(K113="",J113*T113/100,K113*T113)</f>
        <v>0</v>
      </c>
      <c r="V113" s="710">
        <f t="shared" si="5"/>
        <v>0</v>
      </c>
      <c r="W113" s="258"/>
      <c r="X113" s="258"/>
      <c r="Y113" s="258"/>
      <c r="Z113" s="258"/>
      <c r="AA113" s="258"/>
    </row>
    <row r="114" spans="1:27" ht="31.5">
      <c r="A114" s="705">
        <v>19</v>
      </c>
      <c r="B114" s="714">
        <v>7000020553</v>
      </c>
      <c r="C114" s="714">
        <v>930</v>
      </c>
      <c r="D114" s="714">
        <v>130</v>
      </c>
      <c r="E114" s="714">
        <v>30</v>
      </c>
      <c r="F114" s="714" t="s">
        <v>619</v>
      </c>
      <c r="G114" s="714">
        <v>100017112</v>
      </c>
      <c r="H114" s="714">
        <v>998731</v>
      </c>
      <c r="I114" s="541"/>
      <c r="J114" s="540">
        <v>18</v>
      </c>
      <c r="K114" s="539"/>
      <c r="L114" s="538" t="s">
        <v>773</v>
      </c>
      <c r="M114" s="538" t="s">
        <v>481</v>
      </c>
      <c r="N114" s="538">
        <v>3</v>
      </c>
      <c r="O114" s="526"/>
      <c r="P114" s="537" t="str">
        <f t="shared" si="75"/>
        <v>INCLUDED</v>
      </c>
      <c r="Q114" s="503">
        <f t="shared" si="101"/>
        <v>0</v>
      </c>
      <c r="R114" s="441">
        <f t="shared" si="102"/>
        <v>0</v>
      </c>
      <c r="S114" s="606">
        <f>Discount!$J$36</f>
        <v>0</v>
      </c>
      <c r="T114" s="441">
        <f t="shared" si="103"/>
        <v>0</v>
      </c>
      <c r="U114" s="442">
        <f t="shared" si="104"/>
        <v>0</v>
      </c>
      <c r="V114" s="710">
        <f t="shared" si="5"/>
        <v>0</v>
      </c>
      <c r="W114" s="258"/>
      <c r="X114" s="258"/>
      <c r="Y114" s="258"/>
      <c r="Z114" s="258"/>
      <c r="AA114" s="258"/>
    </row>
    <row r="115" spans="1:27">
      <c r="A115" s="705">
        <v>20</v>
      </c>
      <c r="B115" s="714">
        <v>7000020553</v>
      </c>
      <c r="C115" s="714">
        <v>1560</v>
      </c>
      <c r="D115" s="714">
        <v>170</v>
      </c>
      <c r="E115" s="714">
        <v>20</v>
      </c>
      <c r="F115" s="714" t="s">
        <v>624</v>
      </c>
      <c r="G115" s="714">
        <v>100002181</v>
      </c>
      <c r="H115" s="714">
        <v>998736</v>
      </c>
      <c r="I115" s="541"/>
      <c r="J115" s="540">
        <v>18</v>
      </c>
      <c r="K115" s="539"/>
      <c r="L115" s="538" t="s">
        <v>503</v>
      </c>
      <c r="M115" s="538" t="s">
        <v>490</v>
      </c>
      <c r="N115" s="538">
        <v>1</v>
      </c>
      <c r="O115" s="526"/>
      <c r="P115" s="537" t="str">
        <f t="shared" si="75"/>
        <v>INCLUDED</v>
      </c>
      <c r="Q115" s="503">
        <f t="shared" si="101"/>
        <v>0</v>
      </c>
      <c r="R115" s="441">
        <f t="shared" si="102"/>
        <v>0</v>
      </c>
      <c r="S115" s="606">
        <f>Discount!$J$36</f>
        <v>0</v>
      </c>
      <c r="T115" s="441">
        <f t="shared" si="103"/>
        <v>0</v>
      </c>
      <c r="U115" s="442">
        <f t="shared" si="104"/>
        <v>0</v>
      </c>
      <c r="V115" s="710">
        <f t="shared" si="5"/>
        <v>0</v>
      </c>
      <c r="W115" s="258"/>
      <c r="X115" s="258"/>
      <c r="Y115" s="258"/>
      <c r="Z115" s="258"/>
      <c r="AA115" s="258"/>
    </row>
    <row r="116" spans="1:27">
      <c r="A116" s="705">
        <v>21</v>
      </c>
      <c r="B116" s="714">
        <v>7000020553</v>
      </c>
      <c r="C116" s="714">
        <v>1560</v>
      </c>
      <c r="D116" s="714">
        <v>170</v>
      </c>
      <c r="E116" s="714">
        <v>30</v>
      </c>
      <c r="F116" s="714" t="s">
        <v>624</v>
      </c>
      <c r="G116" s="714">
        <v>100002182</v>
      </c>
      <c r="H116" s="714">
        <v>998736</v>
      </c>
      <c r="I116" s="541"/>
      <c r="J116" s="540">
        <v>18</v>
      </c>
      <c r="K116" s="539"/>
      <c r="L116" s="538" t="s">
        <v>502</v>
      </c>
      <c r="M116" s="538" t="s">
        <v>490</v>
      </c>
      <c r="N116" s="538">
        <v>1</v>
      </c>
      <c r="O116" s="526"/>
      <c r="P116" s="537" t="str">
        <f t="shared" si="75"/>
        <v>INCLUDED</v>
      </c>
      <c r="Q116" s="503">
        <f t="shared" si="101"/>
        <v>0</v>
      </c>
      <c r="R116" s="441">
        <f t="shared" si="102"/>
        <v>0</v>
      </c>
      <c r="S116" s="606">
        <f>Discount!$J$36</f>
        <v>0</v>
      </c>
      <c r="T116" s="441">
        <f t="shared" si="103"/>
        <v>0</v>
      </c>
      <c r="U116" s="442">
        <f t="shared" si="104"/>
        <v>0</v>
      </c>
      <c r="V116" s="710">
        <f t="shared" si="5"/>
        <v>0</v>
      </c>
      <c r="W116" s="258"/>
      <c r="X116" s="258"/>
      <c r="Y116" s="258"/>
      <c r="Z116" s="258"/>
      <c r="AA116" s="258"/>
    </row>
    <row r="117" spans="1:27" ht="47.25">
      <c r="A117" s="705">
        <v>22</v>
      </c>
      <c r="B117" s="714">
        <v>7000020553</v>
      </c>
      <c r="C117" s="714">
        <v>1570</v>
      </c>
      <c r="D117" s="714">
        <v>180</v>
      </c>
      <c r="E117" s="714">
        <v>10</v>
      </c>
      <c r="F117" s="714" t="s">
        <v>759</v>
      </c>
      <c r="G117" s="714">
        <v>100004518</v>
      </c>
      <c r="H117" s="714">
        <v>995433</v>
      </c>
      <c r="I117" s="541"/>
      <c r="J117" s="540">
        <v>18</v>
      </c>
      <c r="K117" s="539"/>
      <c r="L117" s="538" t="s">
        <v>504</v>
      </c>
      <c r="M117" s="538" t="s">
        <v>505</v>
      </c>
      <c r="N117" s="538">
        <v>315</v>
      </c>
      <c r="O117" s="526"/>
      <c r="P117" s="537" t="str">
        <f t="shared" si="75"/>
        <v>INCLUDED</v>
      </c>
      <c r="Q117" s="503">
        <f t="shared" si="101"/>
        <v>0</v>
      </c>
      <c r="R117" s="441">
        <f t="shared" si="102"/>
        <v>0</v>
      </c>
      <c r="S117" s="606">
        <f>Discount!$J$36</f>
        <v>0</v>
      </c>
      <c r="T117" s="441">
        <f t="shared" si="103"/>
        <v>0</v>
      </c>
      <c r="U117" s="442">
        <f t="shared" si="104"/>
        <v>0</v>
      </c>
      <c r="V117" s="710">
        <f t="shared" si="5"/>
        <v>0</v>
      </c>
      <c r="W117" s="258"/>
      <c r="X117" s="258"/>
      <c r="Y117" s="258"/>
      <c r="Z117" s="258"/>
      <c r="AA117" s="258"/>
    </row>
    <row r="118" spans="1:27">
      <c r="A118" s="705">
        <v>23</v>
      </c>
      <c r="B118" s="714">
        <v>7000020553</v>
      </c>
      <c r="C118" s="714">
        <v>1570</v>
      </c>
      <c r="D118" s="714">
        <v>180</v>
      </c>
      <c r="E118" s="714">
        <v>20</v>
      </c>
      <c r="F118" s="714" t="s">
        <v>759</v>
      </c>
      <c r="G118" s="714">
        <v>100001325</v>
      </c>
      <c r="H118" s="714">
        <v>995454</v>
      </c>
      <c r="I118" s="541"/>
      <c r="J118" s="540">
        <v>18</v>
      </c>
      <c r="K118" s="539"/>
      <c r="L118" s="538" t="s">
        <v>506</v>
      </c>
      <c r="M118" s="538" t="s">
        <v>505</v>
      </c>
      <c r="N118" s="538">
        <v>11</v>
      </c>
      <c r="O118" s="526"/>
      <c r="P118" s="537" t="str">
        <f t="shared" si="75"/>
        <v>INCLUDED</v>
      </c>
      <c r="Q118" s="503">
        <f t="shared" si="101"/>
        <v>0</v>
      </c>
      <c r="R118" s="441">
        <f t="shared" si="102"/>
        <v>0</v>
      </c>
      <c r="S118" s="606">
        <f>Discount!$J$36</f>
        <v>0</v>
      </c>
      <c r="T118" s="441">
        <f t="shared" si="103"/>
        <v>0</v>
      </c>
      <c r="U118" s="442">
        <f t="shared" si="104"/>
        <v>0</v>
      </c>
      <c r="V118" s="710">
        <f t="shared" si="5"/>
        <v>0</v>
      </c>
      <c r="W118" s="258"/>
      <c r="X118" s="258"/>
      <c r="Y118" s="258"/>
      <c r="Z118" s="258"/>
      <c r="AA118" s="258"/>
    </row>
    <row r="119" spans="1:27" ht="31.5">
      <c r="A119" s="705">
        <v>24</v>
      </c>
      <c r="B119" s="714">
        <v>7000020553</v>
      </c>
      <c r="C119" s="714">
        <v>1570</v>
      </c>
      <c r="D119" s="714">
        <v>180</v>
      </c>
      <c r="E119" s="714">
        <v>30</v>
      </c>
      <c r="F119" s="714" t="s">
        <v>759</v>
      </c>
      <c r="G119" s="714">
        <v>100001754</v>
      </c>
      <c r="H119" s="714">
        <v>995454</v>
      </c>
      <c r="I119" s="541"/>
      <c r="J119" s="540">
        <v>18</v>
      </c>
      <c r="K119" s="539"/>
      <c r="L119" s="538" t="s">
        <v>508</v>
      </c>
      <c r="M119" s="538" t="s">
        <v>505</v>
      </c>
      <c r="N119" s="538">
        <v>62</v>
      </c>
      <c r="O119" s="526"/>
      <c r="P119" s="537" t="str">
        <f t="shared" si="75"/>
        <v>INCLUDED</v>
      </c>
      <c r="Q119" s="503">
        <f t="shared" ref="Q119:Q182" si="105">IF(P119="Included",0,P119)</f>
        <v>0</v>
      </c>
      <c r="R119" s="441">
        <f t="shared" ref="R119:R182" si="106">IF( K119="",J119*(IF(P119="Included",0,P119))/100,K119*(IF(P119="Included",0,P119)))</f>
        <v>0</v>
      </c>
      <c r="S119" s="606">
        <f>Discount!$J$36</f>
        <v>0</v>
      </c>
      <c r="T119" s="441">
        <f t="shared" ref="T119:T182" si="107">S119*Q119</f>
        <v>0</v>
      </c>
      <c r="U119" s="442">
        <f t="shared" ref="U119:U182" si="108">IF(K119="",J119*T119/100,K119*T119)</f>
        <v>0</v>
      </c>
      <c r="V119" s="710">
        <f t="shared" ref="V119:V182" si="109">O119*N119</f>
        <v>0</v>
      </c>
      <c r="W119" s="258"/>
      <c r="X119" s="258"/>
      <c r="Y119" s="258"/>
      <c r="Z119" s="258"/>
      <c r="AA119" s="258"/>
    </row>
    <row r="120" spans="1:27">
      <c r="A120" s="705">
        <v>25</v>
      </c>
      <c r="B120" s="714">
        <v>7000020553</v>
      </c>
      <c r="C120" s="714">
        <v>1570</v>
      </c>
      <c r="D120" s="714">
        <v>180</v>
      </c>
      <c r="E120" s="714">
        <v>40</v>
      </c>
      <c r="F120" s="714" t="s">
        <v>759</v>
      </c>
      <c r="G120" s="714">
        <v>100001329</v>
      </c>
      <c r="H120" s="714">
        <v>995454</v>
      </c>
      <c r="I120" s="541"/>
      <c r="J120" s="540">
        <v>18</v>
      </c>
      <c r="K120" s="539"/>
      <c r="L120" s="538" t="s">
        <v>509</v>
      </c>
      <c r="M120" s="538" t="s">
        <v>496</v>
      </c>
      <c r="N120" s="538">
        <v>4</v>
      </c>
      <c r="O120" s="526"/>
      <c r="P120" s="537" t="str">
        <f t="shared" si="75"/>
        <v>INCLUDED</v>
      </c>
      <c r="Q120" s="503">
        <f t="shared" si="105"/>
        <v>0</v>
      </c>
      <c r="R120" s="441">
        <f t="shared" si="106"/>
        <v>0</v>
      </c>
      <c r="S120" s="606">
        <f>Discount!$J$36</f>
        <v>0</v>
      </c>
      <c r="T120" s="441">
        <f t="shared" si="107"/>
        <v>0</v>
      </c>
      <c r="U120" s="442">
        <f t="shared" si="108"/>
        <v>0</v>
      </c>
      <c r="V120" s="710">
        <f t="shared" si="109"/>
        <v>0</v>
      </c>
      <c r="W120" s="258"/>
      <c r="X120" s="258"/>
      <c r="Y120" s="258"/>
      <c r="Z120" s="258"/>
      <c r="AA120" s="258"/>
    </row>
    <row r="121" spans="1:27" ht="31.5">
      <c r="A121" s="705">
        <v>26</v>
      </c>
      <c r="B121" s="714">
        <v>7000020553</v>
      </c>
      <c r="C121" s="714">
        <v>1570</v>
      </c>
      <c r="D121" s="714">
        <v>180</v>
      </c>
      <c r="E121" s="714">
        <v>50</v>
      </c>
      <c r="F121" s="714" t="s">
        <v>759</v>
      </c>
      <c r="G121" s="714">
        <v>100001331</v>
      </c>
      <c r="H121" s="714">
        <v>995455</v>
      </c>
      <c r="I121" s="541"/>
      <c r="J121" s="540">
        <v>18</v>
      </c>
      <c r="K121" s="539"/>
      <c r="L121" s="538" t="s">
        <v>510</v>
      </c>
      <c r="M121" s="538" t="s">
        <v>496</v>
      </c>
      <c r="N121" s="538">
        <v>2</v>
      </c>
      <c r="O121" s="526"/>
      <c r="P121" s="537" t="str">
        <f t="shared" si="75"/>
        <v>INCLUDED</v>
      </c>
      <c r="Q121" s="503">
        <f t="shared" si="105"/>
        <v>0</v>
      </c>
      <c r="R121" s="441">
        <f t="shared" si="106"/>
        <v>0</v>
      </c>
      <c r="S121" s="606">
        <f>Discount!$J$36</f>
        <v>0</v>
      </c>
      <c r="T121" s="441">
        <f t="shared" si="107"/>
        <v>0</v>
      </c>
      <c r="U121" s="442">
        <f t="shared" si="108"/>
        <v>0</v>
      </c>
      <c r="V121" s="710">
        <f t="shared" si="109"/>
        <v>0</v>
      </c>
      <c r="W121" s="258"/>
      <c r="X121" s="258"/>
      <c r="Y121" s="258"/>
      <c r="Z121" s="258"/>
      <c r="AA121" s="258"/>
    </row>
    <row r="122" spans="1:27">
      <c r="A122" s="705">
        <v>27</v>
      </c>
      <c r="B122" s="714">
        <v>7000020553</v>
      </c>
      <c r="C122" s="714">
        <v>1570</v>
      </c>
      <c r="D122" s="714">
        <v>180</v>
      </c>
      <c r="E122" s="714">
        <v>60</v>
      </c>
      <c r="F122" s="714" t="s">
        <v>759</v>
      </c>
      <c r="G122" s="714">
        <v>100001714</v>
      </c>
      <c r="H122" s="714">
        <v>995428</v>
      </c>
      <c r="I122" s="541"/>
      <c r="J122" s="540">
        <v>18</v>
      </c>
      <c r="K122" s="539"/>
      <c r="L122" s="538" t="s">
        <v>511</v>
      </c>
      <c r="M122" s="538" t="s">
        <v>512</v>
      </c>
      <c r="N122" s="538">
        <v>100</v>
      </c>
      <c r="O122" s="526"/>
      <c r="P122" s="537" t="str">
        <f t="shared" si="75"/>
        <v>INCLUDED</v>
      </c>
      <c r="Q122" s="503">
        <f t="shared" si="105"/>
        <v>0</v>
      </c>
      <c r="R122" s="441">
        <f t="shared" si="106"/>
        <v>0</v>
      </c>
      <c r="S122" s="606">
        <f>Discount!$J$36</f>
        <v>0</v>
      </c>
      <c r="T122" s="441">
        <f t="shared" si="107"/>
        <v>0</v>
      </c>
      <c r="U122" s="442">
        <f t="shared" si="108"/>
        <v>0</v>
      </c>
      <c r="V122" s="710">
        <f t="shared" si="109"/>
        <v>0</v>
      </c>
      <c r="W122" s="258"/>
      <c r="X122" s="258"/>
      <c r="Y122" s="258"/>
      <c r="Z122" s="258"/>
      <c r="AA122" s="258"/>
    </row>
    <row r="123" spans="1:27">
      <c r="A123" s="705">
        <v>28</v>
      </c>
      <c r="B123" s="714">
        <v>7000020553</v>
      </c>
      <c r="C123" s="714">
        <v>1570</v>
      </c>
      <c r="D123" s="714">
        <v>180</v>
      </c>
      <c r="E123" s="714">
        <v>70</v>
      </c>
      <c r="F123" s="714" t="s">
        <v>759</v>
      </c>
      <c r="G123" s="714">
        <v>100001713</v>
      </c>
      <c r="H123" s="714">
        <v>995424</v>
      </c>
      <c r="I123" s="541"/>
      <c r="J123" s="540">
        <v>18</v>
      </c>
      <c r="K123" s="539"/>
      <c r="L123" s="538" t="s">
        <v>513</v>
      </c>
      <c r="M123" s="538" t="s">
        <v>512</v>
      </c>
      <c r="N123" s="538">
        <v>350</v>
      </c>
      <c r="O123" s="526"/>
      <c r="P123" s="537" t="str">
        <f t="shared" si="75"/>
        <v>INCLUDED</v>
      </c>
      <c r="Q123" s="503">
        <f t="shared" si="105"/>
        <v>0</v>
      </c>
      <c r="R123" s="441">
        <f t="shared" si="106"/>
        <v>0</v>
      </c>
      <c r="S123" s="606">
        <f>Discount!$J$36</f>
        <v>0</v>
      </c>
      <c r="T123" s="441">
        <f t="shared" si="107"/>
        <v>0</v>
      </c>
      <c r="U123" s="442">
        <f t="shared" si="108"/>
        <v>0</v>
      </c>
      <c r="V123" s="710">
        <f t="shared" si="109"/>
        <v>0</v>
      </c>
      <c r="W123" s="258"/>
      <c r="X123" s="258"/>
      <c r="Y123" s="258"/>
      <c r="Z123" s="258"/>
      <c r="AA123" s="258"/>
    </row>
    <row r="124" spans="1:27" ht="31.5">
      <c r="A124" s="705">
        <v>29</v>
      </c>
      <c r="B124" s="714">
        <v>7000020553</v>
      </c>
      <c r="C124" s="714">
        <v>1570</v>
      </c>
      <c r="D124" s="714">
        <v>180</v>
      </c>
      <c r="E124" s="714">
        <v>80</v>
      </c>
      <c r="F124" s="714" t="s">
        <v>759</v>
      </c>
      <c r="G124" s="714">
        <v>100001712</v>
      </c>
      <c r="H124" s="714">
        <v>995428</v>
      </c>
      <c r="I124" s="541"/>
      <c r="J124" s="540">
        <v>18</v>
      </c>
      <c r="K124" s="539"/>
      <c r="L124" s="538" t="s">
        <v>514</v>
      </c>
      <c r="M124" s="538" t="s">
        <v>512</v>
      </c>
      <c r="N124" s="538">
        <v>250</v>
      </c>
      <c r="O124" s="526"/>
      <c r="P124" s="537" t="str">
        <f t="shared" si="75"/>
        <v>INCLUDED</v>
      </c>
      <c r="Q124" s="503">
        <f t="shared" si="105"/>
        <v>0</v>
      </c>
      <c r="R124" s="441">
        <f t="shared" si="106"/>
        <v>0</v>
      </c>
      <c r="S124" s="606">
        <f>Discount!$J$36</f>
        <v>0</v>
      </c>
      <c r="T124" s="441">
        <f t="shared" si="107"/>
        <v>0</v>
      </c>
      <c r="U124" s="442">
        <f t="shared" si="108"/>
        <v>0</v>
      </c>
      <c r="V124" s="710">
        <f t="shared" si="109"/>
        <v>0</v>
      </c>
      <c r="W124" s="258"/>
      <c r="X124" s="258"/>
      <c r="Y124" s="258"/>
      <c r="Z124" s="258"/>
      <c r="AA124" s="258"/>
    </row>
    <row r="125" spans="1:27">
      <c r="A125" s="705">
        <v>30</v>
      </c>
      <c r="B125" s="714">
        <v>7000020553</v>
      </c>
      <c r="C125" s="714">
        <v>1570</v>
      </c>
      <c r="D125" s="714">
        <v>180</v>
      </c>
      <c r="E125" s="714">
        <v>90</v>
      </c>
      <c r="F125" s="714" t="s">
        <v>759</v>
      </c>
      <c r="G125" s="714">
        <v>100001328</v>
      </c>
      <c r="H125" s="714">
        <v>995454</v>
      </c>
      <c r="I125" s="541"/>
      <c r="J125" s="540">
        <v>18</v>
      </c>
      <c r="K125" s="539"/>
      <c r="L125" s="538" t="s">
        <v>507</v>
      </c>
      <c r="M125" s="538" t="s">
        <v>505</v>
      </c>
      <c r="N125" s="538">
        <v>27</v>
      </c>
      <c r="O125" s="526"/>
      <c r="P125" s="537" t="str">
        <f t="shared" si="75"/>
        <v>INCLUDED</v>
      </c>
      <c r="Q125" s="503">
        <f t="shared" si="105"/>
        <v>0</v>
      </c>
      <c r="R125" s="441">
        <f t="shared" si="106"/>
        <v>0</v>
      </c>
      <c r="S125" s="606">
        <f>Discount!$J$36</f>
        <v>0</v>
      </c>
      <c r="T125" s="441">
        <f t="shared" si="107"/>
        <v>0</v>
      </c>
      <c r="U125" s="442">
        <f t="shared" si="108"/>
        <v>0</v>
      </c>
      <c r="V125" s="710">
        <f t="shared" si="109"/>
        <v>0</v>
      </c>
      <c r="W125" s="258"/>
      <c r="X125" s="258"/>
      <c r="Y125" s="258"/>
      <c r="Z125" s="258"/>
      <c r="AA125" s="258"/>
    </row>
    <row r="126" spans="1:27">
      <c r="A126" s="705">
        <v>31</v>
      </c>
      <c r="B126" s="714">
        <v>7000020553</v>
      </c>
      <c r="C126" s="714">
        <v>1580</v>
      </c>
      <c r="D126" s="714">
        <v>190</v>
      </c>
      <c r="E126" s="714">
        <v>10</v>
      </c>
      <c r="F126" s="714" t="s">
        <v>625</v>
      </c>
      <c r="G126" s="714">
        <v>100002255</v>
      </c>
      <c r="H126" s="714">
        <v>995455</v>
      </c>
      <c r="I126" s="541"/>
      <c r="J126" s="540">
        <v>18</v>
      </c>
      <c r="K126" s="539"/>
      <c r="L126" s="538" t="s">
        <v>774</v>
      </c>
      <c r="M126" s="538" t="s">
        <v>481</v>
      </c>
      <c r="N126" s="538">
        <v>48</v>
      </c>
      <c r="O126" s="526"/>
      <c r="P126" s="537" t="str">
        <f t="shared" si="75"/>
        <v>INCLUDED</v>
      </c>
      <c r="Q126" s="503">
        <f t="shared" si="105"/>
        <v>0</v>
      </c>
      <c r="R126" s="441">
        <f t="shared" si="106"/>
        <v>0</v>
      </c>
      <c r="S126" s="606">
        <f>Discount!$J$36</f>
        <v>0</v>
      </c>
      <c r="T126" s="441">
        <f t="shared" si="107"/>
        <v>0</v>
      </c>
      <c r="U126" s="442">
        <f t="shared" si="108"/>
        <v>0</v>
      </c>
      <c r="V126" s="710">
        <f t="shared" si="109"/>
        <v>0</v>
      </c>
      <c r="W126" s="258"/>
      <c r="X126" s="258"/>
      <c r="Y126" s="258"/>
      <c r="Z126" s="258"/>
      <c r="AA126" s="258"/>
    </row>
    <row r="127" spans="1:27" ht="47.25">
      <c r="A127" s="705">
        <v>32</v>
      </c>
      <c r="B127" s="714">
        <v>7000020553</v>
      </c>
      <c r="C127" s="714">
        <v>1600</v>
      </c>
      <c r="D127" s="714">
        <v>210</v>
      </c>
      <c r="E127" s="714">
        <v>10</v>
      </c>
      <c r="F127" s="714" t="s">
        <v>612</v>
      </c>
      <c r="G127" s="714">
        <v>100001210</v>
      </c>
      <c r="H127" s="714">
        <v>995455</v>
      </c>
      <c r="I127" s="541"/>
      <c r="J127" s="540">
        <v>18</v>
      </c>
      <c r="K127" s="539"/>
      <c r="L127" s="538" t="s">
        <v>515</v>
      </c>
      <c r="M127" s="538" t="s">
        <v>496</v>
      </c>
      <c r="N127" s="538">
        <v>3</v>
      </c>
      <c r="O127" s="526"/>
      <c r="P127" s="537" t="str">
        <f t="shared" si="75"/>
        <v>INCLUDED</v>
      </c>
      <c r="Q127" s="503">
        <f t="shared" si="105"/>
        <v>0</v>
      </c>
      <c r="R127" s="441">
        <f t="shared" si="106"/>
        <v>0</v>
      </c>
      <c r="S127" s="606">
        <f>Discount!$J$36</f>
        <v>0</v>
      </c>
      <c r="T127" s="441">
        <f t="shared" si="107"/>
        <v>0</v>
      </c>
      <c r="U127" s="442">
        <f t="shared" si="108"/>
        <v>0</v>
      </c>
      <c r="V127" s="710">
        <f t="shared" si="109"/>
        <v>0</v>
      </c>
      <c r="W127" s="258"/>
      <c r="X127" s="258"/>
      <c r="Y127" s="258"/>
      <c r="Z127" s="258"/>
      <c r="AA127" s="258"/>
    </row>
    <row r="128" spans="1:27" ht="31.5">
      <c r="A128" s="705">
        <v>33</v>
      </c>
      <c r="B128" s="714">
        <v>7000020553</v>
      </c>
      <c r="C128" s="714">
        <v>1600</v>
      </c>
      <c r="D128" s="714">
        <v>210</v>
      </c>
      <c r="E128" s="714">
        <v>20</v>
      </c>
      <c r="F128" s="714" t="s">
        <v>612</v>
      </c>
      <c r="G128" s="714">
        <v>100001680</v>
      </c>
      <c r="H128" s="714">
        <v>995455</v>
      </c>
      <c r="I128" s="541"/>
      <c r="J128" s="540">
        <v>18</v>
      </c>
      <c r="K128" s="539"/>
      <c r="L128" s="538" t="s">
        <v>517</v>
      </c>
      <c r="M128" s="538" t="s">
        <v>496</v>
      </c>
      <c r="N128" s="538">
        <v>0.34</v>
      </c>
      <c r="O128" s="526"/>
      <c r="P128" s="537" t="str">
        <f t="shared" si="75"/>
        <v>INCLUDED</v>
      </c>
      <c r="Q128" s="503">
        <f t="shared" si="105"/>
        <v>0</v>
      </c>
      <c r="R128" s="441">
        <f t="shared" si="106"/>
        <v>0</v>
      </c>
      <c r="S128" s="606">
        <f>Discount!$J$36</f>
        <v>0</v>
      </c>
      <c r="T128" s="441">
        <f t="shared" si="107"/>
        <v>0</v>
      </c>
      <c r="U128" s="442">
        <f t="shared" si="108"/>
        <v>0</v>
      </c>
      <c r="V128" s="710">
        <f t="shared" si="109"/>
        <v>0</v>
      </c>
      <c r="W128" s="258"/>
      <c r="X128" s="258"/>
      <c r="Y128" s="258"/>
      <c r="Z128" s="258"/>
      <c r="AA128" s="258"/>
    </row>
    <row r="129" spans="1:31" ht="31.5">
      <c r="A129" s="705">
        <v>34</v>
      </c>
      <c r="B129" s="714">
        <v>7000020553</v>
      </c>
      <c r="C129" s="714">
        <v>1600</v>
      </c>
      <c r="D129" s="714">
        <v>210</v>
      </c>
      <c r="E129" s="714">
        <v>30</v>
      </c>
      <c r="F129" s="714" t="s">
        <v>612</v>
      </c>
      <c r="G129" s="714">
        <v>100001681</v>
      </c>
      <c r="H129" s="714">
        <v>995455</v>
      </c>
      <c r="I129" s="541"/>
      <c r="J129" s="540">
        <v>18</v>
      </c>
      <c r="K129" s="539"/>
      <c r="L129" s="538" t="s">
        <v>516</v>
      </c>
      <c r="M129" s="538" t="s">
        <v>496</v>
      </c>
      <c r="N129" s="538">
        <v>1</v>
      </c>
      <c r="O129" s="526"/>
      <c r="P129" s="537" t="str">
        <f t="shared" si="75"/>
        <v>INCLUDED</v>
      </c>
      <c r="Q129" s="503">
        <f t="shared" si="105"/>
        <v>0</v>
      </c>
      <c r="R129" s="441">
        <f t="shared" si="106"/>
        <v>0</v>
      </c>
      <c r="S129" s="606">
        <f>Discount!$J$36</f>
        <v>0</v>
      </c>
      <c r="T129" s="441">
        <f t="shared" si="107"/>
        <v>0</v>
      </c>
      <c r="U129" s="442">
        <f t="shared" si="108"/>
        <v>0</v>
      </c>
      <c r="V129" s="710">
        <f t="shared" si="109"/>
        <v>0</v>
      </c>
      <c r="W129" s="258"/>
      <c r="X129" s="258"/>
      <c r="Y129" s="258"/>
      <c r="Z129" s="258"/>
      <c r="AA129" s="258"/>
    </row>
    <row r="130" spans="1:31">
      <c r="A130" s="705">
        <v>35</v>
      </c>
      <c r="B130" s="714">
        <v>7000020553</v>
      </c>
      <c r="C130" s="714">
        <v>1640</v>
      </c>
      <c r="D130" s="714">
        <v>240</v>
      </c>
      <c r="E130" s="714">
        <v>20</v>
      </c>
      <c r="F130" s="714" t="s">
        <v>760</v>
      </c>
      <c r="G130" s="714">
        <v>100001538</v>
      </c>
      <c r="H130" s="714">
        <v>995429</v>
      </c>
      <c r="I130" s="541"/>
      <c r="J130" s="540">
        <v>18</v>
      </c>
      <c r="K130" s="539"/>
      <c r="L130" s="538" t="s">
        <v>775</v>
      </c>
      <c r="M130" s="538" t="s">
        <v>493</v>
      </c>
      <c r="N130" s="538">
        <v>1</v>
      </c>
      <c r="O130" s="526"/>
      <c r="P130" s="537" t="str">
        <f t="shared" si="75"/>
        <v>INCLUDED</v>
      </c>
      <c r="Q130" s="503">
        <f t="shared" si="105"/>
        <v>0</v>
      </c>
      <c r="R130" s="441">
        <f t="shared" si="106"/>
        <v>0</v>
      </c>
      <c r="S130" s="606">
        <f>Discount!$J$36</f>
        <v>0</v>
      </c>
      <c r="T130" s="441">
        <f t="shared" si="107"/>
        <v>0</v>
      </c>
      <c r="U130" s="442">
        <f t="shared" si="108"/>
        <v>0</v>
      </c>
      <c r="V130" s="710">
        <f t="shared" si="109"/>
        <v>0</v>
      </c>
      <c r="W130" s="258"/>
      <c r="X130" s="258"/>
      <c r="Y130" s="258"/>
      <c r="Z130" s="258"/>
      <c r="AA130" s="258"/>
    </row>
    <row r="131" spans="1:31" s="768" customFormat="1" ht="34.5" customHeight="1">
      <c r="A131" s="765" t="s">
        <v>530</v>
      </c>
      <c r="B131" s="854" t="s">
        <v>542</v>
      </c>
      <c r="C131" s="855"/>
      <c r="D131" s="855"/>
      <c r="E131" s="855"/>
      <c r="F131" s="856"/>
      <c r="G131" s="766"/>
      <c r="H131" s="766"/>
      <c r="I131" s="766"/>
      <c r="J131" s="766"/>
      <c r="K131" s="766"/>
      <c r="L131" s="766"/>
      <c r="M131" s="766"/>
      <c r="N131" s="766"/>
      <c r="O131" s="766"/>
      <c r="P131" s="766"/>
      <c r="Q131" s="767"/>
      <c r="V131" s="767"/>
      <c r="W131" s="767"/>
      <c r="X131" s="767"/>
      <c r="Y131" s="767"/>
      <c r="Z131" s="767"/>
      <c r="AA131" s="767"/>
      <c r="AB131" s="767"/>
      <c r="AC131" s="767"/>
      <c r="AD131" s="767"/>
      <c r="AE131" s="767"/>
    </row>
    <row r="132" spans="1:31">
      <c r="A132" s="705">
        <v>1</v>
      </c>
      <c r="B132" s="714">
        <v>7000020553</v>
      </c>
      <c r="C132" s="714">
        <v>1670</v>
      </c>
      <c r="D132" s="714">
        <v>20</v>
      </c>
      <c r="E132" s="714">
        <v>20</v>
      </c>
      <c r="F132" s="714" t="s">
        <v>611</v>
      </c>
      <c r="G132" s="714">
        <v>100000554</v>
      </c>
      <c r="H132" s="714">
        <v>998736</v>
      </c>
      <c r="I132" s="541"/>
      <c r="J132" s="540">
        <v>18</v>
      </c>
      <c r="K132" s="539"/>
      <c r="L132" s="538" t="s">
        <v>698</v>
      </c>
      <c r="M132" s="538" t="s">
        <v>481</v>
      </c>
      <c r="N132" s="538">
        <v>3</v>
      </c>
      <c r="O132" s="526"/>
      <c r="P132" s="537" t="str">
        <f t="shared" si="75"/>
        <v>INCLUDED</v>
      </c>
      <c r="Q132" s="503">
        <f t="shared" si="105"/>
        <v>0</v>
      </c>
      <c r="R132" s="441">
        <f t="shared" si="106"/>
        <v>0</v>
      </c>
      <c r="S132" s="606">
        <f>Discount!$J$36</f>
        <v>0</v>
      </c>
      <c r="T132" s="441">
        <f t="shared" si="107"/>
        <v>0</v>
      </c>
      <c r="U132" s="442">
        <f t="shared" si="108"/>
        <v>0</v>
      </c>
      <c r="V132" s="710">
        <f t="shared" si="109"/>
        <v>0</v>
      </c>
      <c r="W132" s="258"/>
      <c r="X132" s="258"/>
      <c r="Y132" s="258"/>
      <c r="Z132" s="258"/>
      <c r="AA132" s="258"/>
    </row>
    <row r="133" spans="1:31">
      <c r="A133" s="705">
        <v>2</v>
      </c>
      <c r="B133" s="714">
        <v>7000020553</v>
      </c>
      <c r="C133" s="714">
        <v>1670</v>
      </c>
      <c r="D133" s="714">
        <v>20</v>
      </c>
      <c r="E133" s="714">
        <v>30</v>
      </c>
      <c r="F133" s="714" t="s">
        <v>611</v>
      </c>
      <c r="G133" s="714">
        <v>100001578</v>
      </c>
      <c r="H133" s="714">
        <v>995429</v>
      </c>
      <c r="I133" s="541"/>
      <c r="J133" s="540">
        <v>18</v>
      </c>
      <c r="K133" s="539"/>
      <c r="L133" s="538" t="s">
        <v>716</v>
      </c>
      <c r="M133" s="538" t="s">
        <v>481</v>
      </c>
      <c r="N133" s="538">
        <v>3</v>
      </c>
      <c r="O133" s="526"/>
      <c r="P133" s="537" t="str">
        <f t="shared" si="75"/>
        <v>INCLUDED</v>
      </c>
      <c r="Q133" s="503">
        <f t="shared" si="105"/>
        <v>0</v>
      </c>
      <c r="R133" s="441">
        <f t="shared" si="106"/>
        <v>0</v>
      </c>
      <c r="S133" s="606">
        <f>Discount!$J$36</f>
        <v>0</v>
      </c>
      <c r="T133" s="441">
        <f t="shared" si="107"/>
        <v>0</v>
      </c>
      <c r="U133" s="442">
        <f t="shared" si="108"/>
        <v>0</v>
      </c>
      <c r="V133" s="710">
        <f t="shared" si="109"/>
        <v>0</v>
      </c>
      <c r="W133" s="258"/>
      <c r="X133" s="258"/>
      <c r="Y133" s="258"/>
      <c r="Z133" s="258"/>
      <c r="AA133" s="258"/>
    </row>
    <row r="134" spans="1:31">
      <c r="A134" s="705">
        <v>3</v>
      </c>
      <c r="B134" s="714">
        <v>7000020553</v>
      </c>
      <c r="C134" s="714">
        <v>1670</v>
      </c>
      <c r="D134" s="714">
        <v>20</v>
      </c>
      <c r="E134" s="714">
        <v>40</v>
      </c>
      <c r="F134" s="714" t="s">
        <v>611</v>
      </c>
      <c r="G134" s="714">
        <v>100002023</v>
      </c>
      <c r="H134" s="714">
        <v>998731</v>
      </c>
      <c r="I134" s="541"/>
      <c r="J134" s="540">
        <v>18</v>
      </c>
      <c r="K134" s="539"/>
      <c r="L134" s="538" t="s">
        <v>776</v>
      </c>
      <c r="M134" s="538" t="s">
        <v>493</v>
      </c>
      <c r="N134" s="538">
        <v>1</v>
      </c>
      <c r="O134" s="526"/>
      <c r="P134" s="537" t="str">
        <f t="shared" si="75"/>
        <v>INCLUDED</v>
      </c>
      <c r="Q134" s="503">
        <f t="shared" si="105"/>
        <v>0</v>
      </c>
      <c r="R134" s="441">
        <f t="shared" si="106"/>
        <v>0</v>
      </c>
      <c r="S134" s="606">
        <f>Discount!$J$36</f>
        <v>0</v>
      </c>
      <c r="T134" s="441">
        <f t="shared" si="107"/>
        <v>0</v>
      </c>
      <c r="U134" s="442">
        <f t="shared" si="108"/>
        <v>0</v>
      </c>
      <c r="V134" s="710">
        <f t="shared" si="109"/>
        <v>0</v>
      </c>
      <c r="W134" s="258"/>
      <c r="X134" s="258"/>
      <c r="Y134" s="258"/>
      <c r="Z134" s="258"/>
      <c r="AA134" s="258"/>
    </row>
    <row r="135" spans="1:31" ht="47.25">
      <c r="A135" s="705">
        <v>4</v>
      </c>
      <c r="B135" s="714">
        <v>7000020553</v>
      </c>
      <c r="C135" s="714">
        <v>1700</v>
      </c>
      <c r="D135" s="714">
        <v>40</v>
      </c>
      <c r="E135" s="714">
        <v>10</v>
      </c>
      <c r="F135" s="714" t="s">
        <v>612</v>
      </c>
      <c r="G135" s="714">
        <v>100001210</v>
      </c>
      <c r="H135" s="714">
        <v>995455</v>
      </c>
      <c r="I135" s="541"/>
      <c r="J135" s="540">
        <v>18</v>
      </c>
      <c r="K135" s="539"/>
      <c r="L135" s="538" t="s">
        <v>515</v>
      </c>
      <c r="M135" s="538" t="s">
        <v>496</v>
      </c>
      <c r="N135" s="538">
        <v>0.15</v>
      </c>
      <c r="O135" s="526"/>
      <c r="P135" s="537" t="str">
        <f t="shared" si="75"/>
        <v>INCLUDED</v>
      </c>
      <c r="Q135" s="503">
        <f t="shared" si="105"/>
        <v>0</v>
      </c>
      <c r="R135" s="441">
        <f t="shared" si="106"/>
        <v>0</v>
      </c>
      <c r="S135" s="606">
        <f>Discount!$J$36</f>
        <v>0</v>
      </c>
      <c r="T135" s="441">
        <f t="shared" si="107"/>
        <v>0</v>
      </c>
      <c r="U135" s="442">
        <f t="shared" si="108"/>
        <v>0</v>
      </c>
      <c r="V135" s="710">
        <f t="shared" si="109"/>
        <v>0</v>
      </c>
      <c r="W135" s="258"/>
      <c r="X135" s="258"/>
      <c r="Y135" s="258"/>
      <c r="Z135" s="258"/>
      <c r="AA135" s="258"/>
    </row>
    <row r="136" spans="1:31" ht="31.5">
      <c r="A136" s="705">
        <v>5</v>
      </c>
      <c r="B136" s="714">
        <v>7000020553</v>
      </c>
      <c r="C136" s="714">
        <v>1700</v>
      </c>
      <c r="D136" s="714">
        <v>40</v>
      </c>
      <c r="E136" s="714">
        <v>20</v>
      </c>
      <c r="F136" s="714" t="s">
        <v>612</v>
      </c>
      <c r="G136" s="714">
        <v>100001680</v>
      </c>
      <c r="H136" s="714">
        <v>995455</v>
      </c>
      <c r="I136" s="541"/>
      <c r="J136" s="540">
        <v>18</v>
      </c>
      <c r="K136" s="539"/>
      <c r="L136" s="715" t="s">
        <v>517</v>
      </c>
      <c r="M136" s="538" t="s">
        <v>496</v>
      </c>
      <c r="N136" s="538">
        <v>0.05</v>
      </c>
      <c r="O136" s="526"/>
      <c r="P136" s="537" t="str">
        <f t="shared" si="75"/>
        <v>INCLUDED</v>
      </c>
      <c r="Q136" s="503">
        <f t="shared" si="105"/>
        <v>0</v>
      </c>
      <c r="R136" s="441">
        <f t="shared" si="106"/>
        <v>0</v>
      </c>
      <c r="S136" s="606">
        <f>Discount!$J$36</f>
        <v>0</v>
      </c>
      <c r="T136" s="441">
        <f t="shared" si="107"/>
        <v>0</v>
      </c>
      <c r="U136" s="442">
        <f t="shared" si="108"/>
        <v>0</v>
      </c>
      <c r="V136" s="710">
        <f t="shared" si="109"/>
        <v>0</v>
      </c>
      <c r="W136" s="258"/>
      <c r="X136" s="258"/>
      <c r="Y136" s="258"/>
      <c r="Z136" s="258"/>
      <c r="AA136" s="258"/>
    </row>
    <row r="137" spans="1:31" s="768" customFormat="1" ht="34.5" customHeight="1">
      <c r="A137" s="765" t="s">
        <v>531</v>
      </c>
      <c r="B137" s="854" t="s">
        <v>548</v>
      </c>
      <c r="C137" s="855"/>
      <c r="D137" s="855"/>
      <c r="E137" s="855"/>
      <c r="F137" s="856"/>
      <c r="G137" s="766"/>
      <c r="H137" s="766"/>
      <c r="I137" s="766"/>
      <c r="J137" s="766"/>
      <c r="K137" s="766"/>
      <c r="L137" s="766"/>
      <c r="M137" s="766"/>
      <c r="N137" s="766"/>
      <c r="O137" s="766"/>
      <c r="P137" s="766"/>
      <c r="Q137" s="767"/>
      <c r="V137" s="767"/>
      <c r="W137" s="767"/>
      <c r="X137" s="767"/>
      <c r="Y137" s="767"/>
      <c r="Z137" s="767"/>
      <c r="AA137" s="767"/>
      <c r="AB137" s="767"/>
      <c r="AC137" s="767"/>
      <c r="AD137" s="767"/>
      <c r="AE137" s="767"/>
    </row>
    <row r="138" spans="1:31">
      <c r="A138" s="705">
        <v>1</v>
      </c>
      <c r="B138" s="714">
        <v>7000020567</v>
      </c>
      <c r="C138" s="714">
        <v>880</v>
      </c>
      <c r="D138" s="714">
        <v>20</v>
      </c>
      <c r="E138" s="714">
        <v>10</v>
      </c>
      <c r="F138" s="714" t="s">
        <v>708</v>
      </c>
      <c r="G138" s="714">
        <v>100000554</v>
      </c>
      <c r="H138" s="714">
        <v>998736</v>
      </c>
      <c r="I138" s="541"/>
      <c r="J138" s="540">
        <v>18</v>
      </c>
      <c r="K138" s="539"/>
      <c r="L138" s="538" t="s">
        <v>698</v>
      </c>
      <c r="M138" s="538" t="s">
        <v>481</v>
      </c>
      <c r="N138" s="538">
        <v>12</v>
      </c>
      <c r="O138" s="526"/>
      <c r="P138" s="537" t="str">
        <f t="shared" ref="P138:P151" si="110">IF(O138=0, "INCLUDED", IF(ISERROR(N138*O138), O138, N138*O138))</f>
        <v>INCLUDED</v>
      </c>
      <c r="Q138" s="503">
        <f t="shared" ref="Q138:Q151" si="111">IF(P138="Included",0,P138)</f>
        <v>0</v>
      </c>
      <c r="R138" s="441">
        <f t="shared" ref="R138:R151" si="112">IF( K138="",J138*(IF(P138="Included",0,P138))/100,K138*(IF(P138="Included",0,P138)))</f>
        <v>0</v>
      </c>
      <c r="S138" s="606">
        <f>Discount!$J$36</f>
        <v>0</v>
      </c>
      <c r="T138" s="441">
        <f t="shared" ref="T138:T151" si="113">S138*Q138</f>
        <v>0</v>
      </c>
      <c r="U138" s="442">
        <f t="shared" ref="U138:U151" si="114">IF(K138="",J138*T138/100,K138*T138)</f>
        <v>0</v>
      </c>
      <c r="V138" s="710">
        <f t="shared" ref="V138:V151" si="115">O138*N138</f>
        <v>0</v>
      </c>
      <c r="W138" s="258"/>
      <c r="X138" s="258"/>
      <c r="Y138" s="258"/>
      <c r="Z138" s="258"/>
      <c r="AA138" s="258"/>
    </row>
    <row r="139" spans="1:31">
      <c r="A139" s="705">
        <v>2</v>
      </c>
      <c r="B139" s="714">
        <v>7000020567</v>
      </c>
      <c r="C139" s="714">
        <v>880</v>
      </c>
      <c r="D139" s="714">
        <v>20</v>
      </c>
      <c r="E139" s="714">
        <v>30</v>
      </c>
      <c r="F139" s="714" t="s">
        <v>708</v>
      </c>
      <c r="G139" s="714">
        <v>100015346</v>
      </c>
      <c r="H139" s="714">
        <v>998734</v>
      </c>
      <c r="I139" s="541"/>
      <c r="J139" s="540">
        <v>18</v>
      </c>
      <c r="K139" s="539"/>
      <c r="L139" s="538" t="s">
        <v>778</v>
      </c>
      <c r="M139" s="538" t="s">
        <v>481</v>
      </c>
      <c r="N139" s="538">
        <v>1</v>
      </c>
      <c r="O139" s="526"/>
      <c r="P139" s="537" t="str">
        <f t="shared" si="110"/>
        <v>INCLUDED</v>
      </c>
      <c r="Q139" s="503">
        <f t="shared" si="111"/>
        <v>0</v>
      </c>
      <c r="R139" s="441">
        <f t="shared" si="112"/>
        <v>0</v>
      </c>
      <c r="S139" s="606">
        <f>Discount!$J$36</f>
        <v>0</v>
      </c>
      <c r="T139" s="441">
        <f t="shared" si="113"/>
        <v>0</v>
      </c>
      <c r="U139" s="442">
        <f t="shared" si="114"/>
        <v>0</v>
      </c>
      <c r="V139" s="710">
        <f t="shared" si="115"/>
        <v>0</v>
      </c>
      <c r="W139" s="258"/>
      <c r="X139" s="258"/>
      <c r="Y139" s="258"/>
      <c r="Z139" s="258"/>
      <c r="AA139" s="258"/>
    </row>
    <row r="140" spans="1:31">
      <c r="A140" s="705">
        <v>3</v>
      </c>
      <c r="B140" s="714">
        <v>7000020567</v>
      </c>
      <c r="C140" s="714">
        <v>880</v>
      </c>
      <c r="D140" s="714">
        <v>20</v>
      </c>
      <c r="E140" s="714">
        <v>40</v>
      </c>
      <c r="F140" s="714" t="s">
        <v>708</v>
      </c>
      <c r="G140" s="714">
        <v>100001578</v>
      </c>
      <c r="H140" s="714">
        <v>995429</v>
      </c>
      <c r="I140" s="541"/>
      <c r="J140" s="540">
        <v>18</v>
      </c>
      <c r="K140" s="539"/>
      <c r="L140" s="538" t="s">
        <v>716</v>
      </c>
      <c r="M140" s="538" t="s">
        <v>481</v>
      </c>
      <c r="N140" s="538">
        <v>12</v>
      </c>
      <c r="O140" s="526"/>
      <c r="P140" s="537" t="str">
        <f t="shared" si="110"/>
        <v>INCLUDED</v>
      </c>
      <c r="Q140" s="503">
        <f t="shared" si="111"/>
        <v>0</v>
      </c>
      <c r="R140" s="441">
        <f t="shared" si="112"/>
        <v>0</v>
      </c>
      <c r="S140" s="606">
        <f>Discount!$J$36</f>
        <v>0</v>
      </c>
      <c r="T140" s="441">
        <f t="shared" si="113"/>
        <v>0</v>
      </c>
      <c r="U140" s="442">
        <f t="shared" si="114"/>
        <v>0</v>
      </c>
      <c r="V140" s="710">
        <f t="shared" si="115"/>
        <v>0</v>
      </c>
      <c r="W140" s="258"/>
      <c r="X140" s="258"/>
      <c r="Y140" s="258"/>
      <c r="Z140" s="258"/>
      <c r="AA140" s="258"/>
    </row>
    <row r="141" spans="1:31" ht="31.5">
      <c r="A141" s="705">
        <v>4</v>
      </c>
      <c r="B141" s="714">
        <v>7000020567</v>
      </c>
      <c r="C141" s="714">
        <v>880</v>
      </c>
      <c r="D141" s="714">
        <v>20</v>
      </c>
      <c r="E141" s="714">
        <v>50</v>
      </c>
      <c r="F141" s="714" t="s">
        <v>708</v>
      </c>
      <c r="G141" s="714">
        <v>100004762</v>
      </c>
      <c r="H141" s="714">
        <v>998731</v>
      </c>
      <c r="I141" s="541"/>
      <c r="J141" s="540">
        <v>18</v>
      </c>
      <c r="K141" s="539"/>
      <c r="L141" s="538" t="s">
        <v>779</v>
      </c>
      <c r="M141" s="538" t="s">
        <v>493</v>
      </c>
      <c r="N141" s="538">
        <v>3</v>
      </c>
      <c r="O141" s="526"/>
      <c r="P141" s="537" t="str">
        <f t="shared" si="110"/>
        <v>INCLUDED</v>
      </c>
      <c r="Q141" s="503">
        <f t="shared" si="111"/>
        <v>0</v>
      </c>
      <c r="R141" s="441">
        <f t="shared" si="112"/>
        <v>0</v>
      </c>
      <c r="S141" s="606">
        <f>Discount!$J$36</f>
        <v>0</v>
      </c>
      <c r="T141" s="441">
        <f t="shared" si="113"/>
        <v>0</v>
      </c>
      <c r="U141" s="442">
        <f t="shared" si="114"/>
        <v>0</v>
      </c>
      <c r="V141" s="710">
        <f t="shared" si="115"/>
        <v>0</v>
      </c>
      <c r="W141" s="258"/>
      <c r="X141" s="258"/>
      <c r="Y141" s="258"/>
      <c r="Z141" s="258"/>
      <c r="AA141" s="258"/>
    </row>
    <row r="142" spans="1:31">
      <c r="A142" s="705">
        <v>5</v>
      </c>
      <c r="B142" s="714">
        <v>7000020567</v>
      </c>
      <c r="C142" s="714">
        <v>880</v>
      </c>
      <c r="D142" s="714">
        <v>20</v>
      </c>
      <c r="E142" s="714">
        <v>60</v>
      </c>
      <c r="F142" s="714" t="s">
        <v>708</v>
      </c>
      <c r="G142" s="714">
        <v>100000592</v>
      </c>
      <c r="H142" s="714">
        <v>998731</v>
      </c>
      <c r="I142" s="541"/>
      <c r="J142" s="540">
        <v>18</v>
      </c>
      <c r="K142" s="539"/>
      <c r="L142" s="715" t="s">
        <v>780</v>
      </c>
      <c r="M142" s="538" t="s">
        <v>493</v>
      </c>
      <c r="N142" s="538">
        <v>1</v>
      </c>
      <c r="O142" s="526"/>
      <c r="P142" s="537" t="str">
        <f t="shared" si="110"/>
        <v>INCLUDED</v>
      </c>
      <c r="Q142" s="503">
        <f t="shared" si="111"/>
        <v>0</v>
      </c>
      <c r="R142" s="441">
        <f t="shared" si="112"/>
        <v>0</v>
      </c>
      <c r="S142" s="606">
        <f>Discount!$J$36</f>
        <v>0</v>
      </c>
      <c r="T142" s="441">
        <f t="shared" si="113"/>
        <v>0</v>
      </c>
      <c r="U142" s="442">
        <f t="shared" si="114"/>
        <v>0</v>
      </c>
      <c r="V142" s="710">
        <f t="shared" si="115"/>
        <v>0</v>
      </c>
      <c r="W142" s="258"/>
      <c r="X142" s="258"/>
      <c r="Y142" s="258"/>
      <c r="Z142" s="258"/>
      <c r="AA142" s="258"/>
    </row>
    <row r="143" spans="1:31">
      <c r="A143" s="705">
        <v>6</v>
      </c>
      <c r="B143" s="714">
        <v>7000020567</v>
      </c>
      <c r="C143" s="714">
        <v>880</v>
      </c>
      <c r="D143" s="714">
        <v>20</v>
      </c>
      <c r="E143" s="714">
        <v>70</v>
      </c>
      <c r="F143" s="714" t="s">
        <v>708</v>
      </c>
      <c r="G143" s="714">
        <v>100004468</v>
      </c>
      <c r="H143" s="714">
        <v>995429</v>
      </c>
      <c r="I143" s="541"/>
      <c r="J143" s="540">
        <v>18</v>
      </c>
      <c r="K143" s="539"/>
      <c r="L143" s="538" t="s">
        <v>781</v>
      </c>
      <c r="M143" s="538" t="s">
        <v>481</v>
      </c>
      <c r="N143" s="538">
        <v>1</v>
      </c>
      <c r="O143" s="526"/>
      <c r="P143" s="537" t="str">
        <f t="shared" si="110"/>
        <v>INCLUDED</v>
      </c>
      <c r="Q143" s="503">
        <f t="shared" si="111"/>
        <v>0</v>
      </c>
      <c r="R143" s="441">
        <f t="shared" si="112"/>
        <v>0</v>
      </c>
      <c r="S143" s="606">
        <f>Discount!$J$36</f>
        <v>0</v>
      </c>
      <c r="T143" s="441">
        <f t="shared" si="113"/>
        <v>0</v>
      </c>
      <c r="U143" s="442">
        <f t="shared" si="114"/>
        <v>0</v>
      </c>
      <c r="V143" s="710">
        <f t="shared" si="115"/>
        <v>0</v>
      </c>
      <c r="W143" s="258"/>
      <c r="X143" s="258"/>
      <c r="Y143" s="258"/>
      <c r="Z143" s="258"/>
      <c r="AA143" s="258"/>
    </row>
    <row r="144" spans="1:31">
      <c r="A144" s="705">
        <v>7</v>
      </c>
      <c r="B144" s="714">
        <v>7000020567</v>
      </c>
      <c r="C144" s="714">
        <v>880</v>
      </c>
      <c r="D144" s="714">
        <v>20</v>
      </c>
      <c r="E144" s="714">
        <v>80</v>
      </c>
      <c r="F144" s="714" t="s">
        <v>708</v>
      </c>
      <c r="G144" s="714">
        <v>100000885</v>
      </c>
      <c r="H144" s="714">
        <v>998734</v>
      </c>
      <c r="I144" s="541"/>
      <c r="J144" s="540">
        <v>18</v>
      </c>
      <c r="K144" s="539"/>
      <c r="L144" s="538" t="s">
        <v>712</v>
      </c>
      <c r="M144" s="538" t="s">
        <v>481</v>
      </c>
      <c r="N144" s="538">
        <v>3</v>
      </c>
      <c r="O144" s="526"/>
      <c r="P144" s="537" t="str">
        <f t="shared" si="110"/>
        <v>INCLUDED</v>
      </c>
      <c r="Q144" s="503">
        <f t="shared" si="111"/>
        <v>0</v>
      </c>
      <c r="R144" s="441">
        <f t="shared" si="112"/>
        <v>0</v>
      </c>
      <c r="S144" s="606">
        <f>Discount!$J$36</f>
        <v>0</v>
      </c>
      <c r="T144" s="441">
        <f t="shared" si="113"/>
        <v>0</v>
      </c>
      <c r="U144" s="442">
        <f t="shared" si="114"/>
        <v>0</v>
      </c>
      <c r="V144" s="710">
        <f t="shared" si="115"/>
        <v>0</v>
      </c>
      <c r="W144" s="258"/>
      <c r="X144" s="258"/>
      <c r="Y144" s="258"/>
      <c r="Z144" s="258"/>
      <c r="AA144" s="258"/>
    </row>
    <row r="145" spans="1:31" ht="47.25">
      <c r="A145" s="705">
        <v>8</v>
      </c>
      <c r="B145" s="714">
        <v>7000020567</v>
      </c>
      <c r="C145" s="714">
        <v>920</v>
      </c>
      <c r="D145" s="714">
        <v>40</v>
      </c>
      <c r="E145" s="714">
        <v>10</v>
      </c>
      <c r="F145" s="714" t="s">
        <v>612</v>
      </c>
      <c r="G145" s="714">
        <v>100001210</v>
      </c>
      <c r="H145" s="714">
        <v>995455</v>
      </c>
      <c r="I145" s="541"/>
      <c r="J145" s="540">
        <v>18</v>
      </c>
      <c r="K145" s="539"/>
      <c r="L145" s="538" t="s">
        <v>515</v>
      </c>
      <c r="M145" s="538" t="s">
        <v>496</v>
      </c>
      <c r="N145" s="538">
        <v>1.1399999999999999</v>
      </c>
      <c r="O145" s="526"/>
      <c r="P145" s="537" t="str">
        <f t="shared" si="110"/>
        <v>INCLUDED</v>
      </c>
      <c r="Q145" s="503">
        <f t="shared" si="111"/>
        <v>0</v>
      </c>
      <c r="R145" s="441">
        <f t="shared" si="112"/>
        <v>0</v>
      </c>
      <c r="S145" s="606">
        <f>Discount!$J$36</f>
        <v>0</v>
      </c>
      <c r="T145" s="441">
        <f t="shared" si="113"/>
        <v>0</v>
      </c>
      <c r="U145" s="442">
        <f t="shared" si="114"/>
        <v>0</v>
      </c>
      <c r="V145" s="710">
        <f t="shared" si="115"/>
        <v>0</v>
      </c>
      <c r="W145" s="258"/>
      <c r="X145" s="258"/>
      <c r="Y145" s="258"/>
      <c r="Z145" s="258"/>
      <c r="AA145" s="258"/>
    </row>
    <row r="146" spans="1:31" ht="31.5">
      <c r="A146" s="705">
        <v>9</v>
      </c>
      <c r="B146" s="714">
        <v>7000020567</v>
      </c>
      <c r="C146" s="714">
        <v>920</v>
      </c>
      <c r="D146" s="714">
        <v>40</v>
      </c>
      <c r="E146" s="714">
        <v>20</v>
      </c>
      <c r="F146" s="714" t="s">
        <v>612</v>
      </c>
      <c r="G146" s="714">
        <v>100001680</v>
      </c>
      <c r="H146" s="714">
        <v>995455</v>
      </c>
      <c r="I146" s="541"/>
      <c r="J146" s="540">
        <v>18</v>
      </c>
      <c r="K146" s="539"/>
      <c r="L146" s="538" t="s">
        <v>517</v>
      </c>
      <c r="M146" s="538" t="s">
        <v>496</v>
      </c>
      <c r="N146" s="538">
        <v>0.25</v>
      </c>
      <c r="O146" s="526"/>
      <c r="P146" s="537" t="str">
        <f t="shared" si="110"/>
        <v>INCLUDED</v>
      </c>
      <c r="Q146" s="503">
        <f t="shared" si="111"/>
        <v>0</v>
      </c>
      <c r="R146" s="441">
        <f t="shared" si="112"/>
        <v>0</v>
      </c>
      <c r="S146" s="606">
        <f>Discount!$J$36</f>
        <v>0</v>
      </c>
      <c r="T146" s="441">
        <f t="shared" si="113"/>
        <v>0</v>
      </c>
      <c r="U146" s="442">
        <f t="shared" si="114"/>
        <v>0</v>
      </c>
      <c r="V146" s="710">
        <f t="shared" si="115"/>
        <v>0</v>
      </c>
      <c r="W146" s="258"/>
      <c r="X146" s="258"/>
      <c r="Y146" s="258"/>
      <c r="Z146" s="258"/>
      <c r="AA146" s="258"/>
    </row>
    <row r="147" spans="1:31" ht="31.5">
      <c r="A147" s="705">
        <v>10</v>
      </c>
      <c r="B147" s="714">
        <v>7000020567</v>
      </c>
      <c r="C147" s="714">
        <v>920</v>
      </c>
      <c r="D147" s="714">
        <v>40</v>
      </c>
      <c r="E147" s="714">
        <v>30</v>
      </c>
      <c r="F147" s="714" t="s">
        <v>612</v>
      </c>
      <c r="G147" s="714">
        <v>100001681</v>
      </c>
      <c r="H147" s="714">
        <v>995455</v>
      </c>
      <c r="I147" s="541"/>
      <c r="J147" s="540">
        <v>18</v>
      </c>
      <c r="K147" s="539"/>
      <c r="L147" s="538" t="s">
        <v>516</v>
      </c>
      <c r="M147" s="538" t="s">
        <v>496</v>
      </c>
      <c r="N147" s="538">
        <v>0.32</v>
      </c>
      <c r="O147" s="526"/>
      <c r="P147" s="537" t="str">
        <f t="shared" si="110"/>
        <v>INCLUDED</v>
      </c>
      <c r="Q147" s="503">
        <f t="shared" si="111"/>
        <v>0</v>
      </c>
      <c r="R147" s="441">
        <f t="shared" si="112"/>
        <v>0</v>
      </c>
      <c r="S147" s="606">
        <f>Discount!$J$36</f>
        <v>0</v>
      </c>
      <c r="T147" s="441">
        <f t="shared" si="113"/>
        <v>0</v>
      </c>
      <c r="U147" s="442">
        <f t="shared" si="114"/>
        <v>0</v>
      </c>
      <c r="V147" s="710">
        <f t="shared" si="115"/>
        <v>0</v>
      </c>
      <c r="W147" s="258"/>
      <c r="X147" s="258"/>
      <c r="Y147" s="258"/>
      <c r="Z147" s="258"/>
      <c r="AA147" s="258"/>
    </row>
    <row r="148" spans="1:31" ht="47.25">
      <c r="A148" s="705">
        <v>11</v>
      </c>
      <c r="B148" s="714">
        <v>7000020567</v>
      </c>
      <c r="C148" s="714">
        <v>940</v>
      </c>
      <c r="D148" s="714">
        <v>60</v>
      </c>
      <c r="E148" s="714">
        <v>10</v>
      </c>
      <c r="F148" s="714" t="s">
        <v>777</v>
      </c>
      <c r="G148" s="714">
        <v>100004518</v>
      </c>
      <c r="H148" s="714">
        <v>995433</v>
      </c>
      <c r="I148" s="541"/>
      <c r="J148" s="540">
        <v>18</v>
      </c>
      <c r="K148" s="539"/>
      <c r="L148" s="538" t="s">
        <v>504</v>
      </c>
      <c r="M148" s="538" t="s">
        <v>505</v>
      </c>
      <c r="N148" s="538">
        <v>20</v>
      </c>
      <c r="O148" s="526"/>
      <c r="P148" s="537" t="str">
        <f t="shared" si="110"/>
        <v>INCLUDED</v>
      </c>
      <c r="Q148" s="503">
        <f t="shared" si="111"/>
        <v>0</v>
      </c>
      <c r="R148" s="441">
        <f t="shared" si="112"/>
        <v>0</v>
      </c>
      <c r="S148" s="606">
        <f>Discount!$J$36</f>
        <v>0</v>
      </c>
      <c r="T148" s="441">
        <f t="shared" si="113"/>
        <v>0</v>
      </c>
      <c r="U148" s="442">
        <f t="shared" si="114"/>
        <v>0</v>
      </c>
      <c r="V148" s="710">
        <f t="shared" si="115"/>
        <v>0</v>
      </c>
      <c r="W148" s="258"/>
      <c r="X148" s="258"/>
      <c r="Y148" s="258"/>
      <c r="Z148" s="258"/>
      <c r="AA148" s="258"/>
    </row>
    <row r="149" spans="1:31">
      <c r="A149" s="705">
        <v>12</v>
      </c>
      <c r="B149" s="714">
        <v>7000020567</v>
      </c>
      <c r="C149" s="714">
        <v>940</v>
      </c>
      <c r="D149" s="714">
        <v>60</v>
      </c>
      <c r="E149" s="714">
        <v>20</v>
      </c>
      <c r="F149" s="714" t="s">
        <v>777</v>
      </c>
      <c r="G149" s="714">
        <v>100001325</v>
      </c>
      <c r="H149" s="714">
        <v>995454</v>
      </c>
      <c r="I149" s="541"/>
      <c r="J149" s="540">
        <v>18</v>
      </c>
      <c r="K149" s="539"/>
      <c r="L149" s="538" t="s">
        <v>506</v>
      </c>
      <c r="M149" s="538" t="s">
        <v>505</v>
      </c>
      <c r="N149" s="538">
        <v>0.4</v>
      </c>
      <c r="O149" s="526"/>
      <c r="P149" s="537" t="str">
        <f t="shared" si="110"/>
        <v>INCLUDED</v>
      </c>
      <c r="Q149" s="503">
        <f t="shared" si="111"/>
        <v>0</v>
      </c>
      <c r="R149" s="441">
        <f t="shared" si="112"/>
        <v>0</v>
      </c>
      <c r="S149" s="606">
        <f>Discount!$J$36</f>
        <v>0</v>
      </c>
      <c r="T149" s="441">
        <f t="shared" si="113"/>
        <v>0</v>
      </c>
      <c r="U149" s="442">
        <f t="shared" si="114"/>
        <v>0</v>
      </c>
      <c r="V149" s="710">
        <f t="shared" si="115"/>
        <v>0</v>
      </c>
      <c r="W149" s="258"/>
      <c r="X149" s="258"/>
      <c r="Y149" s="258"/>
      <c r="Z149" s="258"/>
      <c r="AA149" s="258"/>
    </row>
    <row r="150" spans="1:31" ht="31.5">
      <c r="A150" s="705">
        <v>13</v>
      </c>
      <c r="B150" s="714">
        <v>7000020567</v>
      </c>
      <c r="C150" s="714">
        <v>940</v>
      </c>
      <c r="D150" s="714">
        <v>60</v>
      </c>
      <c r="E150" s="714">
        <v>30</v>
      </c>
      <c r="F150" s="714" t="s">
        <v>777</v>
      </c>
      <c r="G150" s="714">
        <v>100001754</v>
      </c>
      <c r="H150" s="714">
        <v>995454</v>
      </c>
      <c r="I150" s="541"/>
      <c r="J150" s="540">
        <v>18</v>
      </c>
      <c r="K150" s="539"/>
      <c r="L150" s="538" t="s">
        <v>508</v>
      </c>
      <c r="M150" s="538" t="s">
        <v>505</v>
      </c>
      <c r="N150" s="538">
        <v>2</v>
      </c>
      <c r="O150" s="526"/>
      <c r="P150" s="537" t="str">
        <f t="shared" si="110"/>
        <v>INCLUDED</v>
      </c>
      <c r="Q150" s="503">
        <f t="shared" si="111"/>
        <v>0</v>
      </c>
      <c r="R150" s="441">
        <f t="shared" si="112"/>
        <v>0</v>
      </c>
      <c r="S150" s="606">
        <f>Discount!$J$36</f>
        <v>0</v>
      </c>
      <c r="T150" s="441">
        <f t="shared" si="113"/>
        <v>0</v>
      </c>
      <c r="U150" s="442">
        <f t="shared" si="114"/>
        <v>0</v>
      </c>
      <c r="V150" s="710">
        <f t="shared" si="115"/>
        <v>0</v>
      </c>
      <c r="W150" s="258"/>
      <c r="X150" s="258"/>
      <c r="Y150" s="258"/>
      <c r="Z150" s="258"/>
      <c r="AA150" s="258"/>
    </row>
    <row r="151" spans="1:31">
      <c r="A151" s="705">
        <v>14</v>
      </c>
      <c r="B151" s="714">
        <v>7000020567</v>
      </c>
      <c r="C151" s="714">
        <v>940</v>
      </c>
      <c r="D151" s="714">
        <v>60</v>
      </c>
      <c r="E151" s="714">
        <v>40</v>
      </c>
      <c r="F151" s="714" t="s">
        <v>777</v>
      </c>
      <c r="G151" s="714">
        <v>100001329</v>
      </c>
      <c r="H151" s="714">
        <v>995454</v>
      </c>
      <c r="I151" s="541"/>
      <c r="J151" s="540">
        <v>18</v>
      </c>
      <c r="K151" s="539"/>
      <c r="L151" s="538" t="s">
        <v>509</v>
      </c>
      <c r="M151" s="538" t="s">
        <v>496</v>
      </c>
      <c r="N151" s="538">
        <v>0.2</v>
      </c>
      <c r="O151" s="526"/>
      <c r="P151" s="537" t="str">
        <f t="shared" si="110"/>
        <v>INCLUDED</v>
      </c>
      <c r="Q151" s="503">
        <f t="shared" si="111"/>
        <v>0</v>
      </c>
      <c r="R151" s="441">
        <f t="shared" si="112"/>
        <v>0</v>
      </c>
      <c r="S151" s="606">
        <f>Discount!$J$36</f>
        <v>0</v>
      </c>
      <c r="T151" s="441">
        <f t="shared" si="113"/>
        <v>0</v>
      </c>
      <c r="U151" s="442">
        <f t="shared" si="114"/>
        <v>0</v>
      </c>
      <c r="V151" s="710">
        <f t="shared" si="115"/>
        <v>0</v>
      </c>
      <c r="W151" s="258"/>
      <c r="X151" s="258"/>
      <c r="Y151" s="258"/>
      <c r="Z151" s="258"/>
      <c r="AA151" s="258"/>
    </row>
    <row r="152" spans="1:31" s="768" customFormat="1" ht="34.5" customHeight="1">
      <c r="A152" s="765" t="s">
        <v>532</v>
      </c>
      <c r="B152" s="854" t="s">
        <v>549</v>
      </c>
      <c r="C152" s="855"/>
      <c r="D152" s="855"/>
      <c r="E152" s="855"/>
      <c r="F152" s="856"/>
      <c r="G152" s="766"/>
      <c r="H152" s="766"/>
      <c r="I152" s="766"/>
      <c r="J152" s="766"/>
      <c r="K152" s="766"/>
      <c r="L152" s="766"/>
      <c r="M152" s="766"/>
      <c r="N152" s="766"/>
      <c r="O152" s="766"/>
      <c r="P152" s="766"/>
      <c r="Q152" s="767"/>
      <c r="V152" s="767"/>
      <c r="W152" s="767"/>
      <c r="X152" s="767"/>
      <c r="Y152" s="767"/>
      <c r="Z152" s="767"/>
      <c r="AA152" s="767"/>
      <c r="AB152" s="767"/>
      <c r="AC152" s="767"/>
      <c r="AD152" s="767"/>
      <c r="AE152" s="767"/>
    </row>
    <row r="153" spans="1:31">
      <c r="A153" s="705">
        <v>1</v>
      </c>
      <c r="B153" s="714">
        <v>7000020567</v>
      </c>
      <c r="C153" s="714">
        <v>980</v>
      </c>
      <c r="D153" s="714">
        <v>20</v>
      </c>
      <c r="E153" s="714">
        <v>10</v>
      </c>
      <c r="F153" s="714" t="s">
        <v>708</v>
      </c>
      <c r="G153" s="714">
        <v>100015346</v>
      </c>
      <c r="H153" s="714">
        <v>998734</v>
      </c>
      <c r="I153" s="541"/>
      <c r="J153" s="540">
        <v>18</v>
      </c>
      <c r="K153" s="539"/>
      <c r="L153" s="538" t="s">
        <v>778</v>
      </c>
      <c r="M153" s="538" t="s">
        <v>481</v>
      </c>
      <c r="N153" s="538">
        <v>1</v>
      </c>
      <c r="O153" s="526"/>
      <c r="P153" s="537" t="str">
        <f t="shared" ref="P153:P163" si="116">IF(O153=0, "INCLUDED", IF(ISERROR(N153*O153), O153, N153*O153))</f>
        <v>INCLUDED</v>
      </c>
      <c r="Q153" s="503">
        <f t="shared" ref="Q153:Q163" si="117">IF(P153="Included",0,P153)</f>
        <v>0</v>
      </c>
      <c r="R153" s="441">
        <f t="shared" ref="R153:R163" si="118">IF( K153="",J153*(IF(P153="Included",0,P153))/100,K153*(IF(P153="Included",0,P153)))</f>
        <v>0</v>
      </c>
      <c r="S153" s="606">
        <f>Discount!$J$36</f>
        <v>0</v>
      </c>
      <c r="T153" s="441">
        <f t="shared" ref="T153:T163" si="119">S153*Q153</f>
        <v>0</v>
      </c>
      <c r="U153" s="442">
        <f t="shared" ref="U153:U163" si="120">IF(K153="",J153*T153/100,K153*T153)</f>
        <v>0</v>
      </c>
      <c r="V153" s="710">
        <f t="shared" ref="V153:V163" si="121">O153*N153</f>
        <v>0</v>
      </c>
      <c r="W153" s="258"/>
      <c r="X153" s="258"/>
      <c r="Y153" s="258"/>
      <c r="Z153" s="258"/>
      <c r="AA153" s="258"/>
    </row>
    <row r="154" spans="1:31" ht="31.5">
      <c r="A154" s="705">
        <v>2</v>
      </c>
      <c r="B154" s="714">
        <v>7000020567</v>
      </c>
      <c r="C154" s="714">
        <v>980</v>
      </c>
      <c r="D154" s="714">
        <v>20</v>
      </c>
      <c r="E154" s="714">
        <v>30</v>
      </c>
      <c r="F154" s="714" t="s">
        <v>708</v>
      </c>
      <c r="G154" s="714">
        <v>100002165</v>
      </c>
      <c r="H154" s="714">
        <v>998731</v>
      </c>
      <c r="I154" s="541"/>
      <c r="J154" s="540">
        <v>18</v>
      </c>
      <c r="K154" s="539"/>
      <c r="L154" s="538" t="s">
        <v>782</v>
      </c>
      <c r="M154" s="538" t="s">
        <v>493</v>
      </c>
      <c r="N154" s="538">
        <v>1</v>
      </c>
      <c r="O154" s="526"/>
      <c r="P154" s="537" t="str">
        <f t="shared" si="116"/>
        <v>INCLUDED</v>
      </c>
      <c r="Q154" s="503">
        <f t="shared" si="117"/>
        <v>0</v>
      </c>
      <c r="R154" s="441">
        <f t="shared" si="118"/>
        <v>0</v>
      </c>
      <c r="S154" s="606">
        <f>Discount!$J$36</f>
        <v>0</v>
      </c>
      <c r="T154" s="441">
        <f t="shared" si="119"/>
        <v>0</v>
      </c>
      <c r="U154" s="442">
        <f t="shared" si="120"/>
        <v>0</v>
      </c>
      <c r="V154" s="710">
        <f t="shared" si="121"/>
        <v>0</v>
      </c>
      <c r="W154" s="258"/>
      <c r="X154" s="258"/>
      <c r="Y154" s="258"/>
      <c r="Z154" s="258"/>
      <c r="AA154" s="258"/>
    </row>
    <row r="155" spans="1:31">
      <c r="A155" s="705">
        <v>3</v>
      </c>
      <c r="B155" s="714">
        <v>7000020567</v>
      </c>
      <c r="C155" s="714">
        <v>980</v>
      </c>
      <c r="D155" s="714">
        <v>20</v>
      </c>
      <c r="E155" s="714">
        <v>40</v>
      </c>
      <c r="F155" s="714" t="s">
        <v>708</v>
      </c>
      <c r="G155" s="714">
        <v>100004468</v>
      </c>
      <c r="H155" s="714">
        <v>995429</v>
      </c>
      <c r="I155" s="541"/>
      <c r="J155" s="540">
        <v>18</v>
      </c>
      <c r="K155" s="539"/>
      <c r="L155" s="538" t="s">
        <v>781</v>
      </c>
      <c r="M155" s="538" t="s">
        <v>481</v>
      </c>
      <c r="N155" s="538">
        <v>1</v>
      </c>
      <c r="O155" s="526"/>
      <c r="P155" s="537" t="str">
        <f t="shared" si="116"/>
        <v>INCLUDED</v>
      </c>
      <c r="Q155" s="503">
        <f t="shared" si="117"/>
        <v>0</v>
      </c>
      <c r="R155" s="441">
        <f t="shared" si="118"/>
        <v>0</v>
      </c>
      <c r="S155" s="606">
        <f>Discount!$J$36</f>
        <v>0</v>
      </c>
      <c r="T155" s="441">
        <f t="shared" si="119"/>
        <v>0</v>
      </c>
      <c r="U155" s="442">
        <f t="shared" si="120"/>
        <v>0</v>
      </c>
      <c r="V155" s="710">
        <f t="shared" si="121"/>
        <v>0</v>
      </c>
      <c r="W155" s="258"/>
      <c r="X155" s="258"/>
      <c r="Y155" s="258"/>
      <c r="Z155" s="258"/>
      <c r="AA155" s="258"/>
    </row>
    <row r="156" spans="1:31">
      <c r="A156" s="705">
        <v>4</v>
      </c>
      <c r="B156" s="714">
        <v>7000020567</v>
      </c>
      <c r="C156" s="714">
        <v>980</v>
      </c>
      <c r="D156" s="714">
        <v>20</v>
      </c>
      <c r="E156" s="714">
        <v>50</v>
      </c>
      <c r="F156" s="714" t="s">
        <v>708</v>
      </c>
      <c r="G156" s="714">
        <v>100000885</v>
      </c>
      <c r="H156" s="714">
        <v>998734</v>
      </c>
      <c r="I156" s="541"/>
      <c r="J156" s="540">
        <v>18</v>
      </c>
      <c r="K156" s="539"/>
      <c r="L156" s="538" t="s">
        <v>712</v>
      </c>
      <c r="M156" s="538" t="s">
        <v>481</v>
      </c>
      <c r="N156" s="538">
        <v>3</v>
      </c>
      <c r="O156" s="526"/>
      <c r="P156" s="537" t="str">
        <f t="shared" si="116"/>
        <v>INCLUDED</v>
      </c>
      <c r="Q156" s="503">
        <f t="shared" si="117"/>
        <v>0</v>
      </c>
      <c r="R156" s="441">
        <f t="shared" si="118"/>
        <v>0</v>
      </c>
      <c r="S156" s="606">
        <f>Discount!$J$36</f>
        <v>0</v>
      </c>
      <c r="T156" s="441">
        <f t="shared" si="119"/>
        <v>0</v>
      </c>
      <c r="U156" s="442">
        <f t="shared" si="120"/>
        <v>0</v>
      </c>
      <c r="V156" s="710">
        <f t="shared" si="121"/>
        <v>0</v>
      </c>
      <c r="W156" s="258"/>
      <c r="X156" s="258"/>
      <c r="Y156" s="258"/>
      <c r="Z156" s="258"/>
      <c r="AA156" s="258"/>
    </row>
    <row r="157" spans="1:31" ht="47.25">
      <c r="A157" s="705">
        <v>5</v>
      </c>
      <c r="B157" s="714">
        <v>7000020567</v>
      </c>
      <c r="C157" s="714">
        <v>990</v>
      </c>
      <c r="D157" s="714">
        <v>30</v>
      </c>
      <c r="E157" s="714">
        <v>10</v>
      </c>
      <c r="F157" s="714" t="s">
        <v>777</v>
      </c>
      <c r="G157" s="714">
        <v>100004518</v>
      </c>
      <c r="H157" s="714">
        <v>995433</v>
      </c>
      <c r="I157" s="541"/>
      <c r="J157" s="540">
        <v>18</v>
      </c>
      <c r="K157" s="539"/>
      <c r="L157" s="715" t="s">
        <v>504</v>
      </c>
      <c r="M157" s="538" t="s">
        <v>505</v>
      </c>
      <c r="N157" s="538">
        <v>20</v>
      </c>
      <c r="O157" s="526"/>
      <c r="P157" s="537" t="str">
        <f t="shared" si="116"/>
        <v>INCLUDED</v>
      </c>
      <c r="Q157" s="503">
        <f t="shared" si="117"/>
        <v>0</v>
      </c>
      <c r="R157" s="441">
        <f t="shared" si="118"/>
        <v>0</v>
      </c>
      <c r="S157" s="606">
        <f>Discount!$J$36</f>
        <v>0</v>
      </c>
      <c r="T157" s="441">
        <f t="shared" si="119"/>
        <v>0</v>
      </c>
      <c r="U157" s="442">
        <f t="shared" si="120"/>
        <v>0</v>
      </c>
      <c r="V157" s="710">
        <f t="shared" si="121"/>
        <v>0</v>
      </c>
      <c r="W157" s="258"/>
      <c r="X157" s="258"/>
      <c r="Y157" s="258"/>
      <c r="Z157" s="258"/>
      <c r="AA157" s="258"/>
    </row>
    <row r="158" spans="1:31">
      <c r="A158" s="705">
        <v>6</v>
      </c>
      <c r="B158" s="714">
        <v>7000020567</v>
      </c>
      <c r="C158" s="714">
        <v>990</v>
      </c>
      <c r="D158" s="714">
        <v>30</v>
      </c>
      <c r="E158" s="714">
        <v>20</v>
      </c>
      <c r="F158" s="714" t="s">
        <v>777</v>
      </c>
      <c r="G158" s="714">
        <v>100001325</v>
      </c>
      <c r="H158" s="714">
        <v>995454</v>
      </c>
      <c r="I158" s="541"/>
      <c r="J158" s="540">
        <v>18</v>
      </c>
      <c r="K158" s="539"/>
      <c r="L158" s="538" t="s">
        <v>506</v>
      </c>
      <c r="M158" s="538" t="s">
        <v>505</v>
      </c>
      <c r="N158" s="538">
        <v>0.4</v>
      </c>
      <c r="O158" s="526"/>
      <c r="P158" s="537" t="str">
        <f t="shared" si="116"/>
        <v>INCLUDED</v>
      </c>
      <c r="Q158" s="503">
        <f t="shared" si="117"/>
        <v>0</v>
      </c>
      <c r="R158" s="441">
        <f t="shared" si="118"/>
        <v>0</v>
      </c>
      <c r="S158" s="606">
        <f>Discount!$J$36</f>
        <v>0</v>
      </c>
      <c r="T158" s="441">
        <f t="shared" si="119"/>
        <v>0</v>
      </c>
      <c r="U158" s="442">
        <f t="shared" si="120"/>
        <v>0</v>
      </c>
      <c r="V158" s="710">
        <f t="shared" si="121"/>
        <v>0</v>
      </c>
      <c r="W158" s="258"/>
      <c r="X158" s="258"/>
      <c r="Y158" s="258"/>
      <c r="Z158" s="258"/>
      <c r="AA158" s="258"/>
    </row>
    <row r="159" spans="1:31" ht="31.5">
      <c r="A159" s="705">
        <v>7</v>
      </c>
      <c r="B159" s="714">
        <v>7000020567</v>
      </c>
      <c r="C159" s="714">
        <v>990</v>
      </c>
      <c r="D159" s="714">
        <v>30</v>
      </c>
      <c r="E159" s="714">
        <v>30</v>
      </c>
      <c r="F159" s="714" t="s">
        <v>777</v>
      </c>
      <c r="G159" s="714">
        <v>100001754</v>
      </c>
      <c r="H159" s="714">
        <v>995454</v>
      </c>
      <c r="I159" s="541"/>
      <c r="J159" s="540">
        <v>18</v>
      </c>
      <c r="K159" s="539"/>
      <c r="L159" s="538" t="s">
        <v>508</v>
      </c>
      <c r="M159" s="538" t="s">
        <v>505</v>
      </c>
      <c r="N159" s="538">
        <v>2</v>
      </c>
      <c r="O159" s="526"/>
      <c r="P159" s="537" t="str">
        <f t="shared" si="116"/>
        <v>INCLUDED</v>
      </c>
      <c r="Q159" s="503">
        <f t="shared" si="117"/>
        <v>0</v>
      </c>
      <c r="R159" s="441">
        <f t="shared" si="118"/>
        <v>0</v>
      </c>
      <c r="S159" s="606">
        <f>Discount!$J$36</f>
        <v>0</v>
      </c>
      <c r="T159" s="441">
        <f t="shared" si="119"/>
        <v>0</v>
      </c>
      <c r="U159" s="442">
        <f t="shared" si="120"/>
        <v>0</v>
      </c>
      <c r="V159" s="710">
        <f t="shared" si="121"/>
        <v>0</v>
      </c>
      <c r="W159" s="258"/>
      <c r="X159" s="258"/>
      <c r="Y159" s="258"/>
      <c r="Z159" s="258"/>
      <c r="AA159" s="258"/>
    </row>
    <row r="160" spans="1:31">
      <c r="A160" s="705">
        <v>8</v>
      </c>
      <c r="B160" s="714">
        <v>7000020567</v>
      </c>
      <c r="C160" s="714">
        <v>990</v>
      </c>
      <c r="D160" s="714">
        <v>30</v>
      </c>
      <c r="E160" s="714">
        <v>40</v>
      </c>
      <c r="F160" s="714" t="s">
        <v>777</v>
      </c>
      <c r="G160" s="714">
        <v>100001329</v>
      </c>
      <c r="H160" s="714">
        <v>995454</v>
      </c>
      <c r="I160" s="541"/>
      <c r="J160" s="540">
        <v>18</v>
      </c>
      <c r="K160" s="539"/>
      <c r="L160" s="538" t="s">
        <v>509</v>
      </c>
      <c r="M160" s="538" t="s">
        <v>496</v>
      </c>
      <c r="N160" s="538">
        <v>0.2</v>
      </c>
      <c r="O160" s="526"/>
      <c r="P160" s="537" t="str">
        <f t="shared" si="116"/>
        <v>INCLUDED</v>
      </c>
      <c r="Q160" s="503">
        <f t="shared" si="117"/>
        <v>0</v>
      </c>
      <c r="R160" s="441">
        <f t="shared" si="118"/>
        <v>0</v>
      </c>
      <c r="S160" s="606">
        <f>Discount!$J$36</f>
        <v>0</v>
      </c>
      <c r="T160" s="441">
        <f t="shared" si="119"/>
        <v>0</v>
      </c>
      <c r="U160" s="442">
        <f t="shared" si="120"/>
        <v>0</v>
      </c>
      <c r="V160" s="710">
        <f t="shared" si="121"/>
        <v>0</v>
      </c>
      <c r="W160" s="258"/>
      <c r="X160" s="258"/>
      <c r="Y160" s="258"/>
      <c r="Z160" s="258"/>
      <c r="AA160" s="258"/>
    </row>
    <row r="161" spans="1:31" ht="47.25">
      <c r="A161" s="705">
        <v>9</v>
      </c>
      <c r="B161" s="714">
        <v>7000020567</v>
      </c>
      <c r="C161" s="714">
        <v>1000</v>
      </c>
      <c r="D161" s="714">
        <v>40</v>
      </c>
      <c r="E161" s="714">
        <v>10</v>
      </c>
      <c r="F161" s="714" t="s">
        <v>713</v>
      </c>
      <c r="G161" s="714">
        <v>100001210</v>
      </c>
      <c r="H161" s="714">
        <v>995455</v>
      </c>
      <c r="I161" s="541"/>
      <c r="J161" s="540">
        <v>18</v>
      </c>
      <c r="K161" s="539"/>
      <c r="L161" s="538" t="s">
        <v>515</v>
      </c>
      <c r="M161" s="538" t="s">
        <v>496</v>
      </c>
      <c r="N161" s="538">
        <v>0.54</v>
      </c>
      <c r="O161" s="526"/>
      <c r="P161" s="537" t="str">
        <f t="shared" si="116"/>
        <v>INCLUDED</v>
      </c>
      <c r="Q161" s="503">
        <f t="shared" si="117"/>
        <v>0</v>
      </c>
      <c r="R161" s="441">
        <f t="shared" si="118"/>
        <v>0</v>
      </c>
      <c r="S161" s="606">
        <f>Discount!$J$36</f>
        <v>0</v>
      </c>
      <c r="T161" s="441">
        <f t="shared" si="119"/>
        <v>0</v>
      </c>
      <c r="U161" s="442">
        <f t="shared" si="120"/>
        <v>0</v>
      </c>
      <c r="V161" s="710">
        <f t="shared" si="121"/>
        <v>0</v>
      </c>
      <c r="W161" s="258"/>
      <c r="X161" s="258"/>
      <c r="Y161" s="258"/>
      <c r="Z161" s="258"/>
      <c r="AA161" s="258"/>
    </row>
    <row r="162" spans="1:31" ht="31.5">
      <c r="A162" s="705">
        <v>10</v>
      </c>
      <c r="B162" s="714">
        <v>7000020567</v>
      </c>
      <c r="C162" s="714">
        <v>1000</v>
      </c>
      <c r="D162" s="714">
        <v>40</v>
      </c>
      <c r="E162" s="714">
        <v>20</v>
      </c>
      <c r="F162" s="714" t="s">
        <v>713</v>
      </c>
      <c r="G162" s="714">
        <v>100001680</v>
      </c>
      <c r="H162" s="714">
        <v>995455</v>
      </c>
      <c r="I162" s="541"/>
      <c r="J162" s="540">
        <v>18</v>
      </c>
      <c r="K162" s="539"/>
      <c r="L162" s="538" t="s">
        <v>517</v>
      </c>
      <c r="M162" s="538" t="s">
        <v>496</v>
      </c>
      <c r="N162" s="538">
        <v>0.05</v>
      </c>
      <c r="O162" s="526"/>
      <c r="P162" s="537" t="str">
        <f t="shared" si="116"/>
        <v>INCLUDED</v>
      </c>
      <c r="Q162" s="503">
        <f t="shared" si="117"/>
        <v>0</v>
      </c>
      <c r="R162" s="441">
        <f t="shared" si="118"/>
        <v>0</v>
      </c>
      <c r="S162" s="606">
        <f>Discount!$J$36</f>
        <v>0</v>
      </c>
      <c r="T162" s="441">
        <f t="shared" si="119"/>
        <v>0</v>
      </c>
      <c r="U162" s="442">
        <f t="shared" si="120"/>
        <v>0</v>
      </c>
      <c r="V162" s="710">
        <f t="shared" si="121"/>
        <v>0</v>
      </c>
      <c r="W162" s="258"/>
      <c r="X162" s="258"/>
      <c r="Y162" s="258"/>
      <c r="Z162" s="258"/>
      <c r="AA162" s="258"/>
    </row>
    <row r="163" spans="1:31" ht="31.5">
      <c r="A163" s="705">
        <v>11</v>
      </c>
      <c r="B163" s="714">
        <v>7000020567</v>
      </c>
      <c r="C163" s="714">
        <v>1000</v>
      </c>
      <c r="D163" s="714">
        <v>40</v>
      </c>
      <c r="E163" s="714">
        <v>30</v>
      </c>
      <c r="F163" s="714" t="s">
        <v>713</v>
      </c>
      <c r="G163" s="714">
        <v>100001681</v>
      </c>
      <c r="H163" s="714">
        <v>995455</v>
      </c>
      <c r="I163" s="541"/>
      <c r="J163" s="540">
        <v>18</v>
      </c>
      <c r="K163" s="539"/>
      <c r="L163" s="538" t="s">
        <v>516</v>
      </c>
      <c r="M163" s="538" t="s">
        <v>496</v>
      </c>
      <c r="N163" s="538">
        <v>0.12</v>
      </c>
      <c r="O163" s="526"/>
      <c r="P163" s="537" t="str">
        <f t="shared" si="116"/>
        <v>INCLUDED</v>
      </c>
      <c r="Q163" s="503">
        <f t="shared" si="117"/>
        <v>0</v>
      </c>
      <c r="R163" s="441">
        <f t="shared" si="118"/>
        <v>0</v>
      </c>
      <c r="S163" s="606">
        <f>Discount!$J$36</f>
        <v>0</v>
      </c>
      <c r="T163" s="441">
        <f t="shared" si="119"/>
        <v>0</v>
      </c>
      <c r="U163" s="442">
        <f t="shared" si="120"/>
        <v>0</v>
      </c>
      <c r="V163" s="710">
        <f t="shared" si="121"/>
        <v>0</v>
      </c>
      <c r="W163" s="258"/>
      <c r="X163" s="258"/>
      <c r="Y163" s="258"/>
      <c r="Z163" s="258"/>
      <c r="AA163" s="258"/>
    </row>
    <row r="164" spans="1:31" s="768" customFormat="1" ht="34.5" customHeight="1">
      <c r="A164" s="765" t="s">
        <v>533</v>
      </c>
      <c r="B164" s="854" t="s">
        <v>550</v>
      </c>
      <c r="C164" s="855"/>
      <c r="D164" s="855"/>
      <c r="E164" s="855"/>
      <c r="F164" s="856"/>
      <c r="G164" s="766"/>
      <c r="H164" s="766"/>
      <c r="I164" s="766"/>
      <c r="J164" s="766"/>
      <c r="K164" s="766"/>
      <c r="L164" s="766"/>
      <c r="M164" s="766"/>
      <c r="N164" s="766"/>
      <c r="O164" s="766"/>
      <c r="P164" s="766"/>
      <c r="Q164" s="767"/>
      <c r="V164" s="767"/>
      <c r="W164" s="767"/>
      <c r="X164" s="767"/>
      <c r="Y164" s="767"/>
      <c r="Z164" s="767"/>
      <c r="AA164" s="767"/>
      <c r="AB164" s="767"/>
      <c r="AC164" s="767"/>
      <c r="AD164" s="767"/>
      <c r="AE164" s="767"/>
    </row>
    <row r="165" spans="1:31">
      <c r="A165" s="705">
        <v>1</v>
      </c>
      <c r="B165" s="714">
        <v>7000020567</v>
      </c>
      <c r="C165" s="714">
        <v>1070</v>
      </c>
      <c r="D165" s="714">
        <v>20</v>
      </c>
      <c r="E165" s="714">
        <v>10</v>
      </c>
      <c r="F165" s="714" t="s">
        <v>708</v>
      </c>
      <c r="G165" s="714">
        <v>100000554</v>
      </c>
      <c r="H165" s="714">
        <v>998736</v>
      </c>
      <c r="I165" s="541"/>
      <c r="J165" s="540">
        <v>18</v>
      </c>
      <c r="K165" s="539"/>
      <c r="L165" s="538" t="s">
        <v>698</v>
      </c>
      <c r="M165" s="538" t="s">
        <v>481</v>
      </c>
      <c r="N165" s="538">
        <v>9</v>
      </c>
      <c r="O165" s="526"/>
      <c r="P165" s="537" t="str">
        <f t="shared" ref="P165:P170" si="122">IF(O165=0, "INCLUDED", IF(ISERROR(N165*O165), O165, N165*O165))</f>
        <v>INCLUDED</v>
      </c>
      <c r="Q165" s="503">
        <f t="shared" ref="Q165:Q170" si="123">IF(P165="Included",0,P165)</f>
        <v>0</v>
      </c>
      <c r="R165" s="441">
        <f t="shared" ref="R165:R170" si="124">IF( K165="",J165*(IF(P165="Included",0,P165))/100,K165*(IF(P165="Included",0,P165)))</f>
        <v>0</v>
      </c>
      <c r="S165" s="606">
        <f>Discount!$J$36</f>
        <v>0</v>
      </c>
      <c r="T165" s="441">
        <f t="shared" ref="T165:T170" si="125">S165*Q165</f>
        <v>0</v>
      </c>
      <c r="U165" s="442">
        <f t="shared" ref="U165:U170" si="126">IF(K165="",J165*T165/100,K165*T165)</f>
        <v>0</v>
      </c>
      <c r="V165" s="710">
        <f t="shared" ref="V165:V170" si="127">O165*N165</f>
        <v>0</v>
      </c>
      <c r="W165" s="258"/>
      <c r="X165" s="258"/>
      <c r="Y165" s="258"/>
      <c r="Z165" s="258"/>
      <c r="AA165" s="258"/>
    </row>
    <row r="166" spans="1:31">
      <c r="A166" s="705">
        <v>2</v>
      </c>
      <c r="B166" s="714">
        <v>7000020567</v>
      </c>
      <c r="C166" s="714">
        <v>1070</v>
      </c>
      <c r="D166" s="714">
        <v>20</v>
      </c>
      <c r="E166" s="714">
        <v>20</v>
      </c>
      <c r="F166" s="714" t="s">
        <v>708</v>
      </c>
      <c r="G166" s="714">
        <v>100000553</v>
      </c>
      <c r="H166" s="714">
        <v>998736</v>
      </c>
      <c r="I166" s="541"/>
      <c r="J166" s="540">
        <v>18</v>
      </c>
      <c r="K166" s="539"/>
      <c r="L166" s="538" t="s">
        <v>614</v>
      </c>
      <c r="M166" s="538" t="s">
        <v>481</v>
      </c>
      <c r="N166" s="538">
        <v>3</v>
      </c>
      <c r="O166" s="526"/>
      <c r="P166" s="537" t="str">
        <f t="shared" si="122"/>
        <v>INCLUDED</v>
      </c>
      <c r="Q166" s="503">
        <f t="shared" si="123"/>
        <v>0</v>
      </c>
      <c r="R166" s="441">
        <f t="shared" si="124"/>
        <v>0</v>
      </c>
      <c r="S166" s="606">
        <f>Discount!$J$36</f>
        <v>0</v>
      </c>
      <c r="T166" s="441">
        <f t="shared" si="125"/>
        <v>0</v>
      </c>
      <c r="U166" s="442">
        <f t="shared" si="126"/>
        <v>0</v>
      </c>
      <c r="V166" s="710">
        <f t="shared" si="127"/>
        <v>0</v>
      </c>
      <c r="W166" s="258"/>
      <c r="X166" s="258"/>
      <c r="Y166" s="258"/>
      <c r="Z166" s="258"/>
      <c r="AA166" s="258"/>
    </row>
    <row r="167" spans="1:31" ht="31.5">
      <c r="A167" s="705">
        <v>3</v>
      </c>
      <c r="B167" s="714">
        <v>7000020567</v>
      </c>
      <c r="C167" s="714">
        <v>1070</v>
      </c>
      <c r="D167" s="714">
        <v>20</v>
      </c>
      <c r="E167" s="714">
        <v>30</v>
      </c>
      <c r="F167" s="714" t="s">
        <v>708</v>
      </c>
      <c r="G167" s="714">
        <v>100000600</v>
      </c>
      <c r="H167" s="714">
        <v>998731</v>
      </c>
      <c r="I167" s="541"/>
      <c r="J167" s="540">
        <v>18</v>
      </c>
      <c r="K167" s="539"/>
      <c r="L167" s="538" t="s">
        <v>715</v>
      </c>
      <c r="M167" s="538" t="s">
        <v>493</v>
      </c>
      <c r="N167" s="538">
        <v>4</v>
      </c>
      <c r="O167" s="526"/>
      <c r="P167" s="537" t="str">
        <f t="shared" si="122"/>
        <v>INCLUDED</v>
      </c>
      <c r="Q167" s="503">
        <f t="shared" si="123"/>
        <v>0</v>
      </c>
      <c r="R167" s="441">
        <f t="shared" si="124"/>
        <v>0</v>
      </c>
      <c r="S167" s="606">
        <f>Discount!$J$36</f>
        <v>0</v>
      </c>
      <c r="T167" s="441">
        <f t="shared" si="125"/>
        <v>0</v>
      </c>
      <c r="U167" s="442">
        <f t="shared" si="126"/>
        <v>0</v>
      </c>
      <c r="V167" s="710">
        <f t="shared" si="127"/>
        <v>0</v>
      </c>
      <c r="W167" s="258"/>
      <c r="X167" s="258"/>
      <c r="Y167" s="258"/>
      <c r="Z167" s="258"/>
      <c r="AA167" s="258"/>
    </row>
    <row r="168" spans="1:31">
      <c r="A168" s="705">
        <v>4</v>
      </c>
      <c r="B168" s="714">
        <v>7000020567</v>
      </c>
      <c r="C168" s="714">
        <v>1070</v>
      </c>
      <c r="D168" s="714">
        <v>20</v>
      </c>
      <c r="E168" s="714">
        <v>40</v>
      </c>
      <c r="F168" s="714" t="s">
        <v>708</v>
      </c>
      <c r="G168" s="714">
        <v>100001578</v>
      </c>
      <c r="H168" s="714">
        <v>995429</v>
      </c>
      <c r="I168" s="541"/>
      <c r="J168" s="540">
        <v>18</v>
      </c>
      <c r="K168" s="539"/>
      <c r="L168" s="538" t="s">
        <v>716</v>
      </c>
      <c r="M168" s="538" t="s">
        <v>481</v>
      </c>
      <c r="N168" s="538">
        <v>12</v>
      </c>
      <c r="O168" s="526"/>
      <c r="P168" s="537" t="str">
        <f t="shared" si="122"/>
        <v>INCLUDED</v>
      </c>
      <c r="Q168" s="503">
        <f t="shared" si="123"/>
        <v>0</v>
      </c>
      <c r="R168" s="441">
        <f t="shared" si="124"/>
        <v>0</v>
      </c>
      <c r="S168" s="606">
        <f>Discount!$J$36</f>
        <v>0</v>
      </c>
      <c r="T168" s="441">
        <f t="shared" si="125"/>
        <v>0</v>
      </c>
      <c r="U168" s="442">
        <f t="shared" si="126"/>
        <v>0</v>
      </c>
      <c r="V168" s="710">
        <f t="shared" si="127"/>
        <v>0</v>
      </c>
      <c r="W168" s="258"/>
      <c r="X168" s="258"/>
      <c r="Y168" s="258"/>
      <c r="Z168" s="258"/>
      <c r="AA168" s="258"/>
    </row>
    <row r="169" spans="1:31" ht="47.25">
      <c r="A169" s="705">
        <v>5</v>
      </c>
      <c r="B169" s="714">
        <v>7000020567</v>
      </c>
      <c r="C169" s="714">
        <v>1100</v>
      </c>
      <c r="D169" s="714">
        <v>40</v>
      </c>
      <c r="E169" s="714">
        <v>10</v>
      </c>
      <c r="F169" s="714" t="s">
        <v>612</v>
      </c>
      <c r="G169" s="714">
        <v>100001210</v>
      </c>
      <c r="H169" s="714">
        <v>995455</v>
      </c>
      <c r="I169" s="541"/>
      <c r="J169" s="540">
        <v>18</v>
      </c>
      <c r="K169" s="539"/>
      <c r="L169" s="715" t="s">
        <v>515</v>
      </c>
      <c r="M169" s="538" t="s">
        <v>496</v>
      </c>
      <c r="N169" s="538">
        <v>0.6</v>
      </c>
      <c r="O169" s="526"/>
      <c r="P169" s="537" t="str">
        <f t="shared" si="122"/>
        <v>INCLUDED</v>
      </c>
      <c r="Q169" s="503">
        <f t="shared" si="123"/>
        <v>0</v>
      </c>
      <c r="R169" s="441">
        <f t="shared" si="124"/>
        <v>0</v>
      </c>
      <c r="S169" s="606">
        <f>Discount!$J$36</f>
        <v>0</v>
      </c>
      <c r="T169" s="441">
        <f t="shared" si="125"/>
        <v>0</v>
      </c>
      <c r="U169" s="442">
        <f t="shared" si="126"/>
        <v>0</v>
      </c>
      <c r="V169" s="710">
        <f t="shared" si="127"/>
        <v>0</v>
      </c>
      <c r="W169" s="258"/>
      <c r="X169" s="258"/>
      <c r="Y169" s="258"/>
      <c r="Z169" s="258"/>
      <c r="AA169" s="258"/>
    </row>
    <row r="170" spans="1:31" ht="31.5">
      <c r="A170" s="705">
        <v>6</v>
      </c>
      <c r="B170" s="714">
        <v>7000020567</v>
      </c>
      <c r="C170" s="714">
        <v>1100</v>
      </c>
      <c r="D170" s="714">
        <v>40</v>
      </c>
      <c r="E170" s="714">
        <v>20</v>
      </c>
      <c r="F170" s="714" t="s">
        <v>612</v>
      </c>
      <c r="G170" s="714">
        <v>100001680</v>
      </c>
      <c r="H170" s="714">
        <v>995455</v>
      </c>
      <c r="I170" s="541"/>
      <c r="J170" s="540">
        <v>18</v>
      </c>
      <c r="K170" s="539"/>
      <c r="L170" s="538" t="s">
        <v>517</v>
      </c>
      <c r="M170" s="538" t="s">
        <v>496</v>
      </c>
      <c r="N170" s="538">
        <v>0.2</v>
      </c>
      <c r="O170" s="526"/>
      <c r="P170" s="537" t="str">
        <f t="shared" si="122"/>
        <v>INCLUDED</v>
      </c>
      <c r="Q170" s="503">
        <f t="shared" si="123"/>
        <v>0</v>
      </c>
      <c r="R170" s="441">
        <f t="shared" si="124"/>
        <v>0</v>
      </c>
      <c r="S170" s="606">
        <f>Discount!$J$36</f>
        <v>0</v>
      </c>
      <c r="T170" s="441">
        <f t="shared" si="125"/>
        <v>0</v>
      </c>
      <c r="U170" s="442">
        <f t="shared" si="126"/>
        <v>0</v>
      </c>
      <c r="V170" s="710">
        <f t="shared" si="127"/>
        <v>0</v>
      </c>
      <c r="W170" s="258"/>
      <c r="X170" s="258"/>
      <c r="Y170" s="258"/>
      <c r="Z170" s="258"/>
      <c r="AA170" s="258"/>
    </row>
    <row r="171" spans="1:31" s="768" customFormat="1" ht="34.5" customHeight="1">
      <c r="A171" s="765" t="s">
        <v>534</v>
      </c>
      <c r="B171" s="854" t="s">
        <v>551</v>
      </c>
      <c r="C171" s="855"/>
      <c r="D171" s="855"/>
      <c r="E171" s="855"/>
      <c r="F171" s="856"/>
      <c r="G171" s="766"/>
      <c r="H171" s="766"/>
      <c r="I171" s="766"/>
      <c r="J171" s="766"/>
      <c r="K171" s="766"/>
      <c r="L171" s="766"/>
      <c r="M171" s="766"/>
      <c r="N171" s="766"/>
      <c r="O171" s="766"/>
      <c r="P171" s="766"/>
      <c r="Q171" s="767"/>
      <c r="V171" s="767"/>
      <c r="W171" s="767"/>
      <c r="X171" s="767"/>
      <c r="Y171" s="767"/>
      <c r="Z171" s="767"/>
      <c r="AA171" s="767"/>
      <c r="AB171" s="767"/>
      <c r="AC171" s="767"/>
      <c r="AD171" s="767"/>
      <c r="AE171" s="767"/>
    </row>
    <row r="172" spans="1:31">
      <c r="A172" s="705">
        <v>1</v>
      </c>
      <c r="B172" s="714">
        <v>7000020567</v>
      </c>
      <c r="C172" s="714">
        <v>1140</v>
      </c>
      <c r="D172" s="714">
        <v>20</v>
      </c>
      <c r="E172" s="714">
        <v>10</v>
      </c>
      <c r="F172" s="714" t="s">
        <v>708</v>
      </c>
      <c r="G172" s="714">
        <v>100000554</v>
      </c>
      <c r="H172" s="714">
        <v>998736</v>
      </c>
      <c r="I172" s="541"/>
      <c r="J172" s="540">
        <v>18</v>
      </c>
      <c r="K172" s="539"/>
      <c r="L172" s="538" t="s">
        <v>698</v>
      </c>
      <c r="M172" s="538" t="s">
        <v>481</v>
      </c>
      <c r="N172" s="538">
        <v>3</v>
      </c>
      <c r="O172" s="526"/>
      <c r="P172" s="537" t="str">
        <f t="shared" ref="P172:P181" si="128">IF(O172=0, "INCLUDED", IF(ISERROR(N172*O172), O172, N172*O172))</f>
        <v>INCLUDED</v>
      </c>
      <c r="Q172" s="503">
        <f t="shared" ref="Q172:Q181" si="129">IF(P172="Included",0,P172)</f>
        <v>0</v>
      </c>
      <c r="R172" s="441">
        <f t="shared" ref="R172:R181" si="130">IF( K172="",J172*(IF(P172="Included",0,P172))/100,K172*(IF(P172="Included",0,P172)))</f>
        <v>0</v>
      </c>
      <c r="S172" s="606">
        <f>Discount!$J$36</f>
        <v>0</v>
      </c>
      <c r="T172" s="441">
        <f t="shared" ref="T172:T181" si="131">S172*Q172</f>
        <v>0</v>
      </c>
      <c r="U172" s="442">
        <f t="shared" ref="U172:U181" si="132">IF(K172="",J172*T172/100,K172*T172)</f>
        <v>0</v>
      </c>
      <c r="V172" s="710">
        <f t="shared" ref="V172:V181" si="133">O172*N172</f>
        <v>0</v>
      </c>
      <c r="W172" s="258"/>
      <c r="X172" s="258"/>
      <c r="Y172" s="258"/>
      <c r="Z172" s="258"/>
      <c r="AA172" s="258"/>
    </row>
    <row r="173" spans="1:31">
      <c r="A173" s="705">
        <v>2</v>
      </c>
      <c r="B173" s="714">
        <v>7000020567</v>
      </c>
      <c r="C173" s="714">
        <v>1140</v>
      </c>
      <c r="D173" s="714">
        <v>20</v>
      </c>
      <c r="E173" s="714">
        <v>30</v>
      </c>
      <c r="F173" s="714" t="s">
        <v>708</v>
      </c>
      <c r="G173" s="714">
        <v>100001578</v>
      </c>
      <c r="H173" s="714">
        <v>995429</v>
      </c>
      <c r="I173" s="541"/>
      <c r="J173" s="540">
        <v>18</v>
      </c>
      <c r="K173" s="539"/>
      <c r="L173" s="538" t="s">
        <v>716</v>
      </c>
      <c r="M173" s="538" t="s">
        <v>481</v>
      </c>
      <c r="N173" s="538">
        <v>3</v>
      </c>
      <c r="O173" s="526"/>
      <c r="P173" s="537" t="str">
        <f t="shared" si="128"/>
        <v>INCLUDED</v>
      </c>
      <c r="Q173" s="503">
        <f t="shared" si="129"/>
        <v>0</v>
      </c>
      <c r="R173" s="441">
        <f t="shared" si="130"/>
        <v>0</v>
      </c>
      <c r="S173" s="606">
        <f>Discount!$J$36</f>
        <v>0</v>
      </c>
      <c r="T173" s="441">
        <f t="shared" si="131"/>
        <v>0</v>
      </c>
      <c r="U173" s="442">
        <f t="shared" si="132"/>
        <v>0</v>
      </c>
      <c r="V173" s="710">
        <f t="shared" si="133"/>
        <v>0</v>
      </c>
      <c r="W173" s="258"/>
      <c r="X173" s="258"/>
      <c r="Y173" s="258"/>
      <c r="Z173" s="258"/>
      <c r="AA173" s="258"/>
    </row>
    <row r="174" spans="1:31">
      <c r="A174" s="705">
        <v>3</v>
      </c>
      <c r="B174" s="714">
        <v>7000020567</v>
      </c>
      <c r="C174" s="714">
        <v>1140</v>
      </c>
      <c r="D174" s="714">
        <v>20</v>
      </c>
      <c r="E174" s="714">
        <v>40</v>
      </c>
      <c r="F174" s="714" t="s">
        <v>708</v>
      </c>
      <c r="G174" s="714">
        <v>100002023</v>
      </c>
      <c r="H174" s="714">
        <v>998731</v>
      </c>
      <c r="I174" s="541"/>
      <c r="J174" s="540">
        <v>18</v>
      </c>
      <c r="K174" s="539"/>
      <c r="L174" s="538" t="s">
        <v>776</v>
      </c>
      <c r="M174" s="538" t="s">
        <v>493</v>
      </c>
      <c r="N174" s="538">
        <v>1</v>
      </c>
      <c r="O174" s="526"/>
      <c r="P174" s="537" t="str">
        <f t="shared" si="128"/>
        <v>INCLUDED</v>
      </c>
      <c r="Q174" s="503">
        <f t="shared" si="129"/>
        <v>0</v>
      </c>
      <c r="R174" s="441">
        <f t="shared" si="130"/>
        <v>0</v>
      </c>
      <c r="S174" s="606">
        <f>Discount!$J$36</f>
        <v>0</v>
      </c>
      <c r="T174" s="441">
        <f t="shared" si="131"/>
        <v>0</v>
      </c>
      <c r="U174" s="442">
        <f t="shared" si="132"/>
        <v>0</v>
      </c>
      <c r="V174" s="710">
        <f t="shared" si="133"/>
        <v>0</v>
      </c>
      <c r="W174" s="258"/>
      <c r="X174" s="258"/>
      <c r="Y174" s="258"/>
      <c r="Z174" s="258"/>
      <c r="AA174" s="258"/>
    </row>
    <row r="175" spans="1:31" ht="47.25">
      <c r="A175" s="705">
        <v>4</v>
      </c>
      <c r="B175" s="714">
        <v>7000020567</v>
      </c>
      <c r="C175" s="714">
        <v>1170</v>
      </c>
      <c r="D175" s="714">
        <v>40</v>
      </c>
      <c r="E175" s="714">
        <v>10</v>
      </c>
      <c r="F175" s="714" t="s">
        <v>612</v>
      </c>
      <c r="G175" s="714">
        <v>100001210</v>
      </c>
      <c r="H175" s="714">
        <v>995455</v>
      </c>
      <c r="I175" s="541"/>
      <c r="J175" s="540">
        <v>18</v>
      </c>
      <c r="K175" s="539"/>
      <c r="L175" s="538" t="s">
        <v>515</v>
      </c>
      <c r="M175" s="538" t="s">
        <v>496</v>
      </c>
      <c r="N175" s="538">
        <v>0.15</v>
      </c>
      <c r="O175" s="526"/>
      <c r="P175" s="537" t="str">
        <f t="shared" si="128"/>
        <v>INCLUDED</v>
      </c>
      <c r="Q175" s="503">
        <f t="shared" si="129"/>
        <v>0</v>
      </c>
      <c r="R175" s="441">
        <f t="shared" si="130"/>
        <v>0</v>
      </c>
      <c r="S175" s="606">
        <f>Discount!$J$36</f>
        <v>0</v>
      </c>
      <c r="T175" s="441">
        <f t="shared" si="131"/>
        <v>0</v>
      </c>
      <c r="U175" s="442">
        <f t="shared" si="132"/>
        <v>0</v>
      </c>
      <c r="V175" s="710">
        <f t="shared" si="133"/>
        <v>0</v>
      </c>
      <c r="W175" s="258"/>
      <c r="X175" s="258"/>
      <c r="Y175" s="258"/>
      <c r="Z175" s="258"/>
      <c r="AA175" s="258"/>
    </row>
    <row r="176" spans="1:31" ht="31.5">
      <c r="A176" s="705">
        <v>5</v>
      </c>
      <c r="B176" s="714">
        <v>7000020567</v>
      </c>
      <c r="C176" s="714">
        <v>1170</v>
      </c>
      <c r="D176" s="714">
        <v>40</v>
      </c>
      <c r="E176" s="714">
        <v>20</v>
      </c>
      <c r="F176" s="714" t="s">
        <v>612</v>
      </c>
      <c r="G176" s="714">
        <v>100001680</v>
      </c>
      <c r="H176" s="714">
        <v>995455</v>
      </c>
      <c r="I176" s="541"/>
      <c r="J176" s="540">
        <v>18</v>
      </c>
      <c r="K176" s="539"/>
      <c r="L176" s="715" t="s">
        <v>517</v>
      </c>
      <c r="M176" s="538" t="s">
        <v>496</v>
      </c>
      <c r="N176" s="538">
        <v>0.05</v>
      </c>
      <c r="O176" s="526"/>
      <c r="P176" s="537" t="str">
        <f t="shared" si="128"/>
        <v>INCLUDED</v>
      </c>
      <c r="Q176" s="503">
        <f t="shared" si="129"/>
        <v>0</v>
      </c>
      <c r="R176" s="441">
        <f t="shared" si="130"/>
        <v>0</v>
      </c>
      <c r="S176" s="606">
        <f>Discount!$J$36</f>
        <v>0</v>
      </c>
      <c r="T176" s="441">
        <f t="shared" si="131"/>
        <v>0</v>
      </c>
      <c r="U176" s="442">
        <f t="shared" si="132"/>
        <v>0</v>
      </c>
      <c r="V176" s="710">
        <f t="shared" si="133"/>
        <v>0</v>
      </c>
      <c r="W176" s="258"/>
      <c r="X176" s="258"/>
      <c r="Y176" s="258"/>
      <c r="Z176" s="258"/>
      <c r="AA176" s="258"/>
    </row>
    <row r="177" spans="1:27">
      <c r="A177" s="705">
        <v>6</v>
      </c>
      <c r="B177" s="714">
        <v>7000020567</v>
      </c>
      <c r="C177" s="714">
        <v>1210</v>
      </c>
      <c r="D177" s="714">
        <v>20</v>
      </c>
      <c r="E177" s="714">
        <v>10</v>
      </c>
      <c r="F177" s="714" t="s">
        <v>708</v>
      </c>
      <c r="G177" s="714">
        <v>100000553</v>
      </c>
      <c r="H177" s="714">
        <v>998736</v>
      </c>
      <c r="I177" s="541"/>
      <c r="J177" s="540">
        <v>18</v>
      </c>
      <c r="K177" s="539"/>
      <c r="L177" s="538" t="s">
        <v>614</v>
      </c>
      <c r="M177" s="538" t="s">
        <v>481</v>
      </c>
      <c r="N177" s="538">
        <v>3</v>
      </c>
      <c r="O177" s="526"/>
      <c r="P177" s="537" t="str">
        <f t="shared" si="128"/>
        <v>INCLUDED</v>
      </c>
      <c r="Q177" s="503">
        <f t="shared" si="129"/>
        <v>0</v>
      </c>
      <c r="R177" s="441">
        <f t="shared" si="130"/>
        <v>0</v>
      </c>
      <c r="S177" s="606">
        <f>Discount!$J$36</f>
        <v>0</v>
      </c>
      <c r="T177" s="441">
        <f t="shared" si="131"/>
        <v>0</v>
      </c>
      <c r="U177" s="442">
        <f t="shared" si="132"/>
        <v>0</v>
      </c>
      <c r="V177" s="710">
        <f t="shared" si="133"/>
        <v>0</v>
      </c>
      <c r="W177" s="258"/>
      <c r="X177" s="258"/>
      <c r="Y177" s="258"/>
      <c r="Z177" s="258"/>
      <c r="AA177" s="258"/>
    </row>
    <row r="178" spans="1:27" ht="31.5">
      <c r="A178" s="705">
        <v>7</v>
      </c>
      <c r="B178" s="714">
        <v>7000020567</v>
      </c>
      <c r="C178" s="714">
        <v>1210</v>
      </c>
      <c r="D178" s="714">
        <v>20</v>
      </c>
      <c r="E178" s="714">
        <v>20</v>
      </c>
      <c r="F178" s="714" t="s">
        <v>708</v>
      </c>
      <c r="G178" s="714">
        <v>100000600</v>
      </c>
      <c r="H178" s="714">
        <v>998731</v>
      </c>
      <c r="I178" s="541"/>
      <c r="J178" s="540">
        <v>18</v>
      </c>
      <c r="K178" s="539"/>
      <c r="L178" s="538" t="s">
        <v>715</v>
      </c>
      <c r="M178" s="538" t="s">
        <v>493</v>
      </c>
      <c r="N178" s="538">
        <v>1</v>
      </c>
      <c r="O178" s="526"/>
      <c r="P178" s="537" t="str">
        <f t="shared" si="128"/>
        <v>INCLUDED</v>
      </c>
      <c r="Q178" s="503">
        <f t="shared" si="129"/>
        <v>0</v>
      </c>
      <c r="R178" s="441">
        <f t="shared" si="130"/>
        <v>0</v>
      </c>
      <c r="S178" s="606">
        <f>Discount!$J$36</f>
        <v>0</v>
      </c>
      <c r="T178" s="441">
        <f t="shared" si="131"/>
        <v>0</v>
      </c>
      <c r="U178" s="442">
        <f t="shared" si="132"/>
        <v>0</v>
      </c>
      <c r="V178" s="710">
        <f t="shared" si="133"/>
        <v>0</v>
      </c>
      <c r="W178" s="258"/>
      <c r="X178" s="258"/>
      <c r="Y178" s="258"/>
      <c r="Z178" s="258"/>
      <c r="AA178" s="258"/>
    </row>
    <row r="179" spans="1:27">
      <c r="A179" s="705">
        <v>8</v>
      </c>
      <c r="B179" s="714">
        <v>7000020567</v>
      </c>
      <c r="C179" s="714">
        <v>1210</v>
      </c>
      <c r="D179" s="714">
        <v>20</v>
      </c>
      <c r="E179" s="714">
        <v>30</v>
      </c>
      <c r="F179" s="714" t="s">
        <v>708</v>
      </c>
      <c r="G179" s="714">
        <v>100001578</v>
      </c>
      <c r="H179" s="714">
        <v>995429</v>
      </c>
      <c r="I179" s="541"/>
      <c r="J179" s="540">
        <v>18</v>
      </c>
      <c r="K179" s="539"/>
      <c r="L179" s="538" t="s">
        <v>716</v>
      </c>
      <c r="M179" s="538" t="s">
        <v>481</v>
      </c>
      <c r="N179" s="538">
        <v>3</v>
      </c>
      <c r="O179" s="526"/>
      <c r="P179" s="537" t="str">
        <f t="shared" si="128"/>
        <v>INCLUDED</v>
      </c>
      <c r="Q179" s="503">
        <f t="shared" si="129"/>
        <v>0</v>
      </c>
      <c r="R179" s="441">
        <f t="shared" si="130"/>
        <v>0</v>
      </c>
      <c r="S179" s="606">
        <f>Discount!$J$36</f>
        <v>0</v>
      </c>
      <c r="T179" s="441">
        <f t="shared" si="131"/>
        <v>0</v>
      </c>
      <c r="U179" s="442">
        <f t="shared" si="132"/>
        <v>0</v>
      </c>
      <c r="V179" s="710">
        <f t="shared" si="133"/>
        <v>0</v>
      </c>
      <c r="W179" s="258"/>
      <c r="X179" s="258"/>
      <c r="Y179" s="258"/>
      <c r="Z179" s="258"/>
      <c r="AA179" s="258"/>
    </row>
    <row r="180" spans="1:27" ht="47.25">
      <c r="A180" s="705">
        <v>9</v>
      </c>
      <c r="B180" s="714">
        <v>7000020567</v>
      </c>
      <c r="C180" s="714">
        <v>1220</v>
      </c>
      <c r="D180" s="714">
        <v>30</v>
      </c>
      <c r="E180" s="714">
        <v>10</v>
      </c>
      <c r="F180" s="714" t="s">
        <v>612</v>
      </c>
      <c r="G180" s="714">
        <v>100001210</v>
      </c>
      <c r="H180" s="714">
        <v>995455</v>
      </c>
      <c r="I180" s="541"/>
      <c r="J180" s="540">
        <v>18</v>
      </c>
      <c r="K180" s="539"/>
      <c r="L180" s="538" t="s">
        <v>515</v>
      </c>
      <c r="M180" s="538" t="s">
        <v>496</v>
      </c>
      <c r="N180" s="538">
        <v>0.15</v>
      </c>
      <c r="O180" s="526"/>
      <c r="P180" s="537" t="str">
        <f t="shared" si="128"/>
        <v>INCLUDED</v>
      </c>
      <c r="Q180" s="503">
        <f t="shared" si="129"/>
        <v>0</v>
      </c>
      <c r="R180" s="441">
        <f t="shared" si="130"/>
        <v>0</v>
      </c>
      <c r="S180" s="606">
        <f>Discount!$J$36</f>
        <v>0</v>
      </c>
      <c r="T180" s="441">
        <f t="shared" si="131"/>
        <v>0</v>
      </c>
      <c r="U180" s="442">
        <f t="shared" si="132"/>
        <v>0</v>
      </c>
      <c r="V180" s="710">
        <f t="shared" si="133"/>
        <v>0</v>
      </c>
      <c r="W180" s="258"/>
      <c r="X180" s="258"/>
      <c r="Y180" s="258"/>
      <c r="Z180" s="258"/>
      <c r="AA180" s="258"/>
    </row>
    <row r="181" spans="1:27" ht="31.5">
      <c r="A181" s="705">
        <v>10</v>
      </c>
      <c r="B181" s="714">
        <v>7000020567</v>
      </c>
      <c r="C181" s="714">
        <v>1220</v>
      </c>
      <c r="D181" s="714">
        <v>30</v>
      </c>
      <c r="E181" s="714">
        <v>20</v>
      </c>
      <c r="F181" s="714" t="s">
        <v>612</v>
      </c>
      <c r="G181" s="714">
        <v>100001680</v>
      </c>
      <c r="H181" s="714">
        <v>995455</v>
      </c>
      <c r="I181" s="541"/>
      <c r="J181" s="540">
        <v>18</v>
      </c>
      <c r="K181" s="539"/>
      <c r="L181" s="538" t="s">
        <v>517</v>
      </c>
      <c r="M181" s="538" t="s">
        <v>496</v>
      </c>
      <c r="N181" s="538">
        <v>0.05</v>
      </c>
      <c r="O181" s="526"/>
      <c r="P181" s="537" t="str">
        <f t="shared" si="128"/>
        <v>INCLUDED</v>
      </c>
      <c r="Q181" s="503">
        <f t="shared" si="129"/>
        <v>0</v>
      </c>
      <c r="R181" s="441">
        <f t="shared" si="130"/>
        <v>0</v>
      </c>
      <c r="S181" s="606">
        <f>Discount!$J$36</f>
        <v>0</v>
      </c>
      <c r="T181" s="441">
        <f t="shared" si="131"/>
        <v>0</v>
      </c>
      <c r="U181" s="442">
        <f t="shared" si="132"/>
        <v>0</v>
      </c>
      <c r="V181" s="710">
        <f t="shared" si="133"/>
        <v>0</v>
      </c>
      <c r="W181" s="258"/>
      <c r="X181" s="258"/>
      <c r="Y181" s="258"/>
      <c r="Z181" s="258"/>
      <c r="AA181" s="258"/>
    </row>
    <row r="182" spans="1:27" ht="39" customHeight="1">
      <c r="A182" s="866"/>
      <c r="B182" s="867"/>
      <c r="C182" s="867"/>
      <c r="D182" s="867"/>
      <c r="E182" s="867"/>
      <c r="F182" s="867"/>
      <c r="G182" s="867"/>
      <c r="H182" s="867"/>
      <c r="I182" s="867"/>
      <c r="J182" s="867"/>
      <c r="K182" s="867"/>
      <c r="L182" s="867"/>
      <c r="M182" s="867"/>
      <c r="N182" s="867"/>
      <c r="O182" s="867"/>
      <c r="P182" s="868"/>
      <c r="Q182" s="503">
        <f t="shared" si="105"/>
        <v>0</v>
      </c>
      <c r="R182" s="441">
        <f t="shared" si="106"/>
        <v>0</v>
      </c>
      <c r="S182" s="606">
        <f>Discount!$J$36</f>
        <v>0</v>
      </c>
      <c r="T182" s="441">
        <f t="shared" si="107"/>
        <v>0</v>
      </c>
      <c r="U182" s="442">
        <f t="shared" si="108"/>
        <v>0</v>
      </c>
      <c r="V182" s="710">
        <f t="shared" si="109"/>
        <v>0</v>
      </c>
      <c r="W182" s="258"/>
      <c r="X182" s="258"/>
      <c r="Y182" s="258"/>
      <c r="Z182" s="258"/>
      <c r="AA182" s="258"/>
    </row>
    <row r="183" spans="1:27" ht="28.5" customHeight="1">
      <c r="A183" s="591"/>
      <c r="B183" s="863" t="s">
        <v>467</v>
      </c>
      <c r="C183" s="864"/>
      <c r="D183" s="864"/>
      <c r="E183" s="864"/>
      <c r="F183" s="864"/>
      <c r="G183" s="864"/>
      <c r="H183" s="864"/>
      <c r="I183" s="864"/>
      <c r="J183" s="864"/>
      <c r="K183" s="864"/>
      <c r="L183" s="865"/>
      <c r="M183" s="592"/>
      <c r="N183" s="593"/>
      <c r="O183" s="592"/>
      <c r="P183" s="701">
        <f>SUM(P18:P182)</f>
        <v>0</v>
      </c>
      <c r="Q183" s="609"/>
      <c r="R183" s="608">
        <f>SUM(R18:R182)</f>
        <v>0</v>
      </c>
      <c r="S183" s="257"/>
      <c r="T183" s="443"/>
      <c r="U183" s="608">
        <f>SUM(U18:U182)</f>
        <v>0</v>
      </c>
      <c r="V183" s="710">
        <f>SUM(V18:V182)</f>
        <v>0</v>
      </c>
      <c r="W183" s="258"/>
      <c r="X183" s="258"/>
      <c r="Y183" s="258"/>
      <c r="Z183" s="258"/>
      <c r="AA183" s="258"/>
    </row>
    <row r="184" spans="1:27" ht="21.75" customHeight="1">
      <c r="B184" s="706"/>
      <c r="C184" s="707"/>
      <c r="D184" s="707"/>
      <c r="E184" s="707"/>
      <c r="F184" s="707"/>
      <c r="G184" s="707"/>
      <c r="H184" s="707"/>
      <c r="I184" s="707"/>
      <c r="J184" s="707"/>
      <c r="K184" s="707"/>
      <c r="L184" s="707"/>
      <c r="M184" s="468"/>
      <c r="N184" s="458"/>
      <c r="O184" s="468"/>
      <c r="P184" s="468"/>
      <c r="Q184" s="466"/>
      <c r="R184" s="257"/>
      <c r="S184" s="257"/>
      <c r="T184" s="443"/>
      <c r="U184" s="257"/>
      <c r="V184" s="258"/>
      <c r="W184" s="258"/>
      <c r="X184" s="258"/>
      <c r="Y184" s="258"/>
      <c r="Z184" s="258"/>
      <c r="AA184" s="258"/>
    </row>
    <row r="185" spans="1:27" ht="30" customHeight="1">
      <c r="A185" s="585" t="s">
        <v>346</v>
      </c>
      <c r="B185" s="857" t="s">
        <v>347</v>
      </c>
      <c r="C185" s="857"/>
      <c r="D185" s="857"/>
      <c r="E185" s="857"/>
      <c r="F185" s="857"/>
      <c r="G185" s="857"/>
      <c r="H185" s="857"/>
      <c r="I185" s="857"/>
      <c r="J185" s="857"/>
      <c r="K185" s="857"/>
      <c r="L185" s="857"/>
      <c r="M185" s="857"/>
      <c r="N185" s="857"/>
      <c r="O185" s="857"/>
      <c r="P185" s="857"/>
      <c r="Q185" s="466"/>
      <c r="R185" s="257"/>
      <c r="S185" s="257"/>
      <c r="T185" s="443"/>
      <c r="U185" s="257"/>
      <c r="V185" s="258"/>
      <c r="W185" s="258"/>
      <c r="X185" s="258"/>
      <c r="Y185" s="258"/>
      <c r="Z185" s="258"/>
      <c r="AA185" s="258"/>
    </row>
    <row r="186" spans="1:27" ht="21.75" customHeight="1">
      <c r="A186" s="708"/>
      <c r="B186" s="426"/>
      <c r="C186" s="324"/>
      <c r="D186" s="325"/>
      <c r="E186" s="326"/>
      <c r="F186" s="417"/>
      <c r="G186" s="417"/>
      <c r="H186" s="417"/>
      <c r="I186" s="417"/>
      <c r="J186" s="417"/>
      <c r="K186" s="417"/>
      <c r="L186" s="407"/>
      <c r="M186" s="468"/>
      <c r="N186" s="458"/>
      <c r="O186" s="468"/>
      <c r="P186" s="468"/>
      <c r="Q186" s="466"/>
      <c r="R186" s="257"/>
      <c r="S186" s="257"/>
      <c r="T186" s="443"/>
      <c r="U186" s="257"/>
      <c r="V186" s="258"/>
      <c r="W186" s="258"/>
      <c r="X186" s="258"/>
      <c r="Y186" s="258"/>
      <c r="Z186" s="258"/>
      <c r="AA186" s="258"/>
    </row>
    <row r="187" spans="1:27" ht="21.75" customHeight="1">
      <c r="A187" s="708"/>
      <c r="B187" s="426"/>
      <c r="C187" s="324"/>
      <c r="D187" s="325"/>
      <c r="E187" s="326"/>
      <c r="F187" s="417"/>
      <c r="G187" s="417"/>
      <c r="H187" s="417"/>
      <c r="I187" s="417"/>
      <c r="J187" s="417"/>
      <c r="K187" s="417"/>
      <c r="L187" s="407"/>
      <c r="M187" s="468"/>
      <c r="N187" s="458"/>
      <c r="O187" s="468"/>
      <c r="P187" s="468"/>
      <c r="Q187" s="466"/>
      <c r="R187" s="257"/>
      <c r="S187" s="257"/>
      <c r="T187" s="443"/>
      <c r="U187" s="257"/>
      <c r="V187" s="258"/>
      <c r="W187" s="258"/>
      <c r="X187" s="258"/>
      <c r="Y187" s="258"/>
      <c r="Z187" s="258"/>
      <c r="AA187" s="258"/>
    </row>
    <row r="188" spans="1:27" s="458" customFormat="1" ht="16.5">
      <c r="A188" s="585"/>
      <c r="B188" s="586" t="s">
        <v>307</v>
      </c>
      <c r="C188" s="860" t="str">
        <f>'Sch-1'!C318:D318</f>
        <v xml:space="preserve">  </v>
      </c>
      <c r="D188" s="860"/>
      <c r="E188" s="860"/>
      <c r="F188" s="585"/>
      <c r="G188" s="585"/>
      <c r="H188" s="585"/>
      <c r="I188" s="585"/>
      <c r="J188" s="585"/>
      <c r="K188" s="585"/>
      <c r="L188" s="585"/>
      <c r="M188" s="858" t="s">
        <v>309</v>
      </c>
      <c r="N188" s="858"/>
      <c r="O188" s="861" t="str">
        <f>'Sch-1'!K318</f>
        <v/>
      </c>
      <c r="P188" s="861"/>
      <c r="R188" s="467"/>
      <c r="S188" s="467"/>
      <c r="T188" s="467"/>
      <c r="U188" s="467"/>
    </row>
    <row r="189" spans="1:27" s="458" customFormat="1" ht="16.5">
      <c r="A189" s="585"/>
      <c r="B189" s="586" t="s">
        <v>308</v>
      </c>
      <c r="C189" s="859" t="str">
        <f>'Sch-1'!C319:D319</f>
        <v/>
      </c>
      <c r="D189" s="859"/>
      <c r="E189" s="859"/>
      <c r="F189" s="585"/>
      <c r="G189" s="585"/>
      <c r="H189" s="585"/>
      <c r="I189" s="585"/>
      <c r="J189" s="585"/>
      <c r="K189" s="585"/>
      <c r="L189" s="585"/>
      <c r="M189" s="858" t="s">
        <v>124</v>
      </c>
      <c r="N189" s="858"/>
      <c r="O189" s="861" t="str">
        <f>'Sch-1'!K319</f>
        <v/>
      </c>
      <c r="P189" s="861"/>
      <c r="R189" s="467"/>
      <c r="S189" s="467"/>
      <c r="T189" s="467"/>
      <c r="U189" s="467"/>
    </row>
    <row r="190" spans="1:27" ht="16.5">
      <c r="B190" s="426"/>
      <c r="C190" s="324"/>
      <c r="D190" s="3"/>
      <c r="E190" s="326"/>
      <c r="F190" s="427"/>
      <c r="G190" s="417"/>
      <c r="H190" s="417"/>
      <c r="I190" s="417"/>
      <c r="J190" s="417"/>
      <c r="K190" s="417"/>
      <c r="L190" s="407"/>
      <c r="M190" s="468"/>
      <c r="N190" s="458"/>
      <c r="O190" s="468"/>
      <c r="P190" s="468"/>
      <c r="Q190" s="468"/>
    </row>
    <row r="191" spans="1:27" ht="16.5">
      <c r="B191" s="428"/>
      <c r="C191" s="329"/>
      <c r="D191" s="330"/>
      <c r="E191" s="326"/>
      <c r="F191" s="427"/>
      <c r="G191" s="429"/>
      <c r="H191" s="429"/>
      <c r="I191" s="429"/>
      <c r="J191" s="429"/>
      <c r="K191" s="429"/>
      <c r="L191" s="407"/>
      <c r="M191" s="468"/>
      <c r="N191" s="458"/>
      <c r="O191" s="468"/>
      <c r="P191" s="468"/>
      <c r="Q191" s="468"/>
    </row>
    <row r="193" spans="16:16">
      <c r="P193" s="694">
        <f>P183*0.18</f>
        <v>0</v>
      </c>
    </row>
  </sheetData>
  <sheetProtection password="CBD2"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1"/>
      <headerFooter>
        <oddHeader>&amp;RSchedule-3Page &amp;P of &amp;N</oddHeader>
      </headerFooter>
    </customSheetView>
  </customSheetViews>
  <mergeCells count="35">
    <mergeCell ref="B183:L183"/>
    <mergeCell ref="C12:G12"/>
    <mergeCell ref="C11:G11"/>
    <mergeCell ref="C10:G10"/>
    <mergeCell ref="C9:G9"/>
    <mergeCell ref="A182:P182"/>
    <mergeCell ref="O14:P14"/>
    <mergeCell ref="B17:F17"/>
    <mergeCell ref="B23:F23"/>
    <mergeCell ref="B28:F28"/>
    <mergeCell ref="B33:F33"/>
    <mergeCell ref="B39:F39"/>
    <mergeCell ref="B45:F45"/>
    <mergeCell ref="B50:F50"/>
    <mergeCell ref="B55:F55"/>
    <mergeCell ref="B60:F60"/>
    <mergeCell ref="A3:P3"/>
    <mergeCell ref="A4:P4"/>
    <mergeCell ref="A6:B6"/>
    <mergeCell ref="A7:I7"/>
    <mergeCell ref="A8:G8"/>
    <mergeCell ref="B185:P185"/>
    <mergeCell ref="M189:N189"/>
    <mergeCell ref="M188:N188"/>
    <mergeCell ref="C189:E189"/>
    <mergeCell ref="C188:E188"/>
    <mergeCell ref="O189:P189"/>
    <mergeCell ref="O188:P188"/>
    <mergeCell ref="B164:F164"/>
    <mergeCell ref="B171:F171"/>
    <mergeCell ref="B90:F90"/>
    <mergeCell ref="B95:F95"/>
    <mergeCell ref="B131:F131"/>
    <mergeCell ref="B137:F137"/>
    <mergeCell ref="B152:F152"/>
  </mergeCells>
  <conditionalFormatting sqref="K18:K22 K24:K25 K62:K87 K91:K92 K96:K98 K100:K130 K132:K136 K27 K89 K94">
    <cfRule type="expression" dxfId="24" priority="87" stopIfTrue="1">
      <formula>J18&gt;0</formula>
    </cfRule>
  </conditionalFormatting>
  <conditionalFormatting sqref="K99">
    <cfRule type="expression" dxfId="23" priority="21" stopIfTrue="1">
      <formula>J99&gt;0</formula>
    </cfRule>
  </conditionalFormatting>
  <conditionalFormatting sqref="K29:K30 K32">
    <cfRule type="expression" dxfId="22" priority="20" stopIfTrue="1">
      <formula>J29&gt;0</formula>
    </cfRule>
  </conditionalFormatting>
  <conditionalFormatting sqref="K34:K36 K38">
    <cfRule type="expression" dxfId="21" priority="19" stopIfTrue="1">
      <formula>J34&gt;0</formula>
    </cfRule>
  </conditionalFormatting>
  <conditionalFormatting sqref="K40 K61 K42 K44">
    <cfRule type="expression" dxfId="20" priority="18" stopIfTrue="1">
      <formula>J40&gt;0</formula>
    </cfRule>
  </conditionalFormatting>
  <conditionalFormatting sqref="K46:K47 K49">
    <cfRule type="expression" dxfId="19" priority="17" stopIfTrue="1">
      <formula>J46&gt;0</formula>
    </cfRule>
  </conditionalFormatting>
  <conditionalFormatting sqref="K51:K52 K54">
    <cfRule type="expression" dxfId="18" priority="16" stopIfTrue="1">
      <formula>J51&gt;0</formula>
    </cfRule>
  </conditionalFormatting>
  <conditionalFormatting sqref="K56:K57 K59">
    <cfRule type="expression" dxfId="17" priority="15" stopIfTrue="1">
      <formula>J56&gt;0</formula>
    </cfRule>
  </conditionalFormatting>
  <conditionalFormatting sqref="K138:K151">
    <cfRule type="expression" dxfId="16" priority="14" stopIfTrue="1">
      <formula>J138&gt;0</formula>
    </cfRule>
  </conditionalFormatting>
  <conditionalFormatting sqref="K153:K163">
    <cfRule type="expression" dxfId="15" priority="13" stopIfTrue="1">
      <formula>J153&gt;0</formula>
    </cfRule>
  </conditionalFormatting>
  <conditionalFormatting sqref="K165:K170">
    <cfRule type="expression" dxfId="14" priority="12" stopIfTrue="1">
      <formula>J165&gt;0</formula>
    </cfRule>
  </conditionalFormatting>
  <conditionalFormatting sqref="K172:K181">
    <cfRule type="expression" dxfId="13" priority="11" stopIfTrue="1">
      <formula>J172&gt;0</formula>
    </cfRule>
  </conditionalFormatting>
  <conditionalFormatting sqref="K41">
    <cfRule type="expression" dxfId="12" priority="10" stopIfTrue="1">
      <formula>J41&gt;0</formula>
    </cfRule>
  </conditionalFormatting>
  <conditionalFormatting sqref="K26">
    <cfRule type="expression" dxfId="11" priority="9" stopIfTrue="1">
      <formula>J26&gt;0</formula>
    </cfRule>
  </conditionalFormatting>
  <conditionalFormatting sqref="K31">
    <cfRule type="expression" dxfId="10" priority="8" stopIfTrue="1">
      <formula>J31&gt;0</formula>
    </cfRule>
  </conditionalFormatting>
  <conditionalFormatting sqref="K37">
    <cfRule type="expression" dxfId="9" priority="7" stopIfTrue="1">
      <formula>J37&gt;0</formula>
    </cfRule>
  </conditionalFormatting>
  <conditionalFormatting sqref="K43">
    <cfRule type="expression" dxfId="8" priority="6" stopIfTrue="1">
      <formula>J43&gt;0</formula>
    </cfRule>
  </conditionalFormatting>
  <conditionalFormatting sqref="K48">
    <cfRule type="expression" dxfId="7" priority="5" stopIfTrue="1">
      <formula>J48&gt;0</formula>
    </cfRule>
  </conditionalFormatting>
  <conditionalFormatting sqref="K53">
    <cfRule type="expression" dxfId="6" priority="4" stopIfTrue="1">
      <formula>J53&gt;0</formula>
    </cfRule>
  </conditionalFormatting>
  <conditionalFormatting sqref="K58">
    <cfRule type="expression" dxfId="5" priority="3" stopIfTrue="1">
      <formula>J58&gt;0</formula>
    </cfRule>
  </conditionalFormatting>
  <conditionalFormatting sqref="K88">
    <cfRule type="expression" dxfId="4" priority="2" stopIfTrue="1">
      <formula>J88&gt;0</formula>
    </cfRule>
  </conditionalFormatting>
  <conditionalFormatting sqref="K93">
    <cfRule type="expression" dxfId="3" priority="1" stopIfTrue="1">
      <formula>J93&gt;0</formula>
    </cfRule>
  </conditionalFormatting>
  <dataValidations count="5">
    <dataValidation type="list" allowBlank="1" showInputMessage="1" showErrorMessage="1" sqref="IJ64618 A64618:K64618" xr:uid="{00000000-0002-0000-0600-000000000000}">
      <formula1>#REF!</formula1>
    </dataValidation>
    <dataValidation type="decimal" operator="greaterThan" allowBlank="1" showInputMessage="1" showErrorMessage="1" error="Enter only Numeric Value greater than zero or leave the cell blank !" sqref="O64588:O64634" xr:uid="{00000000-0002-0000-0600-000001000000}">
      <formula1>0</formula1>
    </dataValidation>
    <dataValidation type="list" operator="greaterThan" allowBlank="1" showInputMessage="1" showErrorMessage="1" sqref="K18:K22 K34:K38 K24:K27 K29:K32 K172:K181 K40:K44 K46:K49 K51:K54 K56:K59 K61:K89 K96:K130 K132:K136 K138:K151 K153:K163 K165:K170 K91:K94" xr:uid="{00000000-0002-0000-0600-000002000000}">
      <formula1>"0%,5%,12%,18%,28%"</formula1>
    </dataValidation>
    <dataValidation type="whole" operator="greaterThan" allowBlank="1" showInputMessage="1" showErrorMessage="1" sqref="I18:I22 I34:I38 I24:I27 I29:I32 I172:I181 I40:I44 I46:I49 I51:I54 I56:I59 I61:I89 I96:I130 I132:I136 I138:I151 I153:I163 I165:I170 I91:I94" xr:uid="{00000000-0002-0000-0600-000003000000}">
      <formula1>0</formula1>
    </dataValidation>
    <dataValidation type="decimal" operator="greaterThanOrEqual" allowBlank="1" showInputMessage="1" showErrorMessage="1" sqref="O18:O22 O34:O38 O24:O27 O29:O32 O172:O181 O40:O44 O46:O49 O51:O54 O56:O59 O61:O89 O96:O130 O132:O136 O138:O151 O153:O163 O165:O170 O91:O94" xr:uid="{00000000-0002-0000-0600-000004000000}">
      <formula1>0</formula1>
    </dataValidation>
  </dataValidations>
  <printOptions horizontalCentered="1"/>
  <pageMargins left="0.2" right="0.2" top="0.75" bottom="0.5" header="0.3" footer="0.3"/>
  <pageSetup paperSize="9" scale="44" fitToHeight="0" orientation="landscape" r:id="rId12"/>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L24" sqref="L24"/>
    </sheetView>
  </sheetViews>
  <sheetFormatPr defaultRowHeight="15.75"/>
  <cols>
    <col min="1" max="1" width="7.5703125" style="494" customWidth="1"/>
    <col min="2" max="2" width="9" style="494" customWidth="1"/>
    <col min="3" max="3" width="10.28515625" style="494" customWidth="1"/>
    <col min="4" max="4" width="10.85546875" style="494" customWidth="1"/>
    <col min="5" max="5" width="11.140625" style="494" customWidth="1"/>
    <col min="6" max="6" width="13.7109375" style="494" customWidth="1"/>
    <col min="7" max="7" width="15.42578125" style="494" customWidth="1"/>
    <col min="8" max="11" width="16.85546875" style="494" customWidth="1"/>
    <col min="12" max="12" width="14.42578125" style="495" customWidth="1"/>
    <col min="13" max="13" width="9" style="494" customWidth="1"/>
    <col min="14" max="14" width="11.42578125" style="494" customWidth="1"/>
    <col min="15" max="15" width="13.28515625" style="494" customWidth="1"/>
    <col min="16" max="16" width="19.140625" style="499" customWidth="1"/>
    <col min="17" max="16384" width="9.140625" style="499"/>
  </cols>
  <sheetData>
    <row r="1" spans="1:16" s="496" customFormat="1" ht="24.75" customHeight="1">
      <c r="A1" s="479" t="str">
        <f>Cover!B3</f>
        <v>CC/NT/W-COND/DOM/A04/23/00071</v>
      </c>
      <c r="B1" s="479"/>
      <c r="C1" s="479"/>
      <c r="D1" s="479"/>
      <c r="E1" s="479"/>
      <c r="F1" s="479"/>
      <c r="G1" s="480"/>
      <c r="H1" s="480"/>
      <c r="I1" s="480"/>
      <c r="J1" s="480"/>
      <c r="K1" s="480"/>
      <c r="L1" s="481"/>
      <c r="M1" s="482"/>
      <c r="N1" s="483"/>
      <c r="O1" s="483"/>
      <c r="P1" s="484" t="s">
        <v>26</v>
      </c>
    </row>
    <row r="2" spans="1:16" s="496" customFormat="1">
      <c r="A2" s="11"/>
      <c r="B2" s="11"/>
      <c r="C2" s="11"/>
      <c r="D2" s="11"/>
      <c r="E2" s="11"/>
      <c r="F2" s="11"/>
      <c r="G2" s="485"/>
      <c r="H2" s="485"/>
      <c r="I2" s="485"/>
      <c r="J2" s="485"/>
      <c r="K2" s="485"/>
      <c r="L2" s="486"/>
      <c r="M2" s="487"/>
      <c r="N2" s="488"/>
      <c r="O2" s="488"/>
    </row>
    <row r="3" spans="1:16" s="496" customFormat="1" ht="87" customHeight="1">
      <c r="A3" s="878"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878"/>
      <c r="C3" s="878"/>
      <c r="D3" s="878"/>
      <c r="E3" s="878"/>
      <c r="F3" s="878"/>
      <c r="G3" s="878"/>
      <c r="H3" s="878"/>
      <c r="I3" s="878"/>
      <c r="J3" s="878"/>
      <c r="K3" s="878"/>
      <c r="L3" s="878"/>
      <c r="M3" s="878"/>
      <c r="N3" s="878"/>
      <c r="O3" s="878"/>
      <c r="P3" s="878"/>
    </row>
    <row r="4" spans="1:16" s="496" customFormat="1" ht="16.5">
      <c r="A4" s="879" t="s">
        <v>19</v>
      </c>
      <c r="B4" s="879"/>
      <c r="C4" s="879"/>
      <c r="D4" s="879"/>
      <c r="E4" s="879"/>
      <c r="F4" s="879"/>
      <c r="G4" s="879"/>
      <c r="H4" s="879"/>
      <c r="I4" s="879"/>
      <c r="J4" s="879"/>
      <c r="K4" s="879"/>
      <c r="L4" s="879"/>
      <c r="M4" s="879"/>
      <c r="N4" s="879"/>
      <c r="O4" s="879"/>
      <c r="P4" s="879"/>
    </row>
    <row r="5" spans="1:16" s="496" customFormat="1">
      <c r="A5" s="489"/>
      <c r="B5" s="489"/>
      <c r="C5" s="489"/>
      <c r="D5" s="489"/>
      <c r="E5" s="489"/>
      <c r="F5" s="489"/>
      <c r="G5" s="490"/>
      <c r="H5" s="490"/>
      <c r="I5" s="490"/>
      <c r="J5" s="490"/>
      <c r="K5" s="490"/>
      <c r="L5" s="490"/>
      <c r="M5" s="489"/>
      <c r="N5" s="489"/>
      <c r="O5" s="489"/>
    </row>
    <row r="6" spans="1:16" s="496" customFormat="1" ht="20.25" customHeight="1">
      <c r="A6" s="823" t="s">
        <v>339</v>
      </c>
      <c r="B6" s="823"/>
      <c r="C6" s="4"/>
      <c r="D6" s="346"/>
      <c r="E6" s="4"/>
      <c r="F6" s="4"/>
      <c r="G6" s="4"/>
      <c r="H6" s="4"/>
      <c r="I6" s="4"/>
      <c r="J6" s="490"/>
      <c r="K6" s="490"/>
      <c r="L6" s="490"/>
      <c r="M6" s="489"/>
      <c r="N6" s="489"/>
      <c r="O6" s="489"/>
    </row>
    <row r="7" spans="1:16" s="496" customFormat="1" ht="21" customHeight="1">
      <c r="A7" s="843">
        <f>'Sch-1'!A7</f>
        <v>0</v>
      </c>
      <c r="B7" s="843"/>
      <c r="C7" s="843"/>
      <c r="D7" s="843"/>
      <c r="E7" s="843"/>
      <c r="F7" s="843"/>
      <c r="G7" s="843"/>
      <c r="H7" s="843"/>
      <c r="I7" s="843"/>
      <c r="J7" s="5"/>
      <c r="K7" s="5"/>
      <c r="L7" s="387"/>
      <c r="M7" s="5"/>
      <c r="N7" s="491" t="s">
        <v>1</v>
      </c>
      <c r="O7" s="488"/>
    </row>
    <row r="8" spans="1:16" s="496" customFormat="1" ht="21" customHeight="1">
      <c r="A8" s="824" t="str">
        <f>"Bidder’s Name and Address  (" &amp; MID('Names of Bidder'!A9,9, 20) &amp; ") :"</f>
        <v>Bidder’s Name and Address  (Sole Bidder) :</v>
      </c>
      <c r="B8" s="824"/>
      <c r="C8" s="824"/>
      <c r="D8" s="824"/>
      <c r="E8" s="824"/>
      <c r="F8" s="824"/>
      <c r="G8" s="824"/>
      <c r="H8" s="528"/>
      <c r="I8" s="528"/>
      <c r="J8" s="505"/>
      <c r="K8" s="505"/>
      <c r="L8" s="505"/>
      <c r="M8" s="505"/>
      <c r="N8" s="12" t="str">
        <f>'Sch-1'!K8</f>
        <v>Contract Services</v>
      </c>
      <c r="O8" s="488"/>
    </row>
    <row r="9" spans="1:16" s="496" customFormat="1" ht="24" customHeight="1">
      <c r="A9" s="451" t="s">
        <v>12</v>
      </c>
      <c r="B9" s="400"/>
      <c r="C9" s="845" t="str">
        <f>IF('Names of Bidder'!C9=0, "", 'Names of Bidder'!C9)</f>
        <v/>
      </c>
      <c r="D9" s="845"/>
      <c r="E9" s="845"/>
      <c r="F9" s="845"/>
      <c r="G9" s="845"/>
      <c r="H9" s="434"/>
      <c r="I9" s="401"/>
      <c r="J9" s="256"/>
      <c r="K9" s="256"/>
      <c r="L9" s="497"/>
      <c r="N9" s="12" t="str">
        <f>'Sch-1'!K9</f>
        <v>Power Grid Corporation of India Ltd.,</v>
      </c>
      <c r="O9" s="488"/>
    </row>
    <row r="10" spans="1:16" s="496" customFormat="1" ht="16.5">
      <c r="A10" s="451" t="s">
        <v>11</v>
      </c>
      <c r="B10" s="400"/>
      <c r="C10" s="844" t="str">
        <f>IF('Names of Bidder'!C10=0, "", 'Names of Bidder'!C10)</f>
        <v/>
      </c>
      <c r="D10" s="844"/>
      <c r="E10" s="844"/>
      <c r="F10" s="844"/>
      <c r="G10" s="844"/>
      <c r="H10" s="434"/>
      <c r="I10" s="401"/>
      <c r="J10" s="256"/>
      <c r="K10" s="256"/>
      <c r="L10" s="497"/>
      <c r="N10" s="12" t="str">
        <f>'Sch-1'!K10</f>
        <v>"Saudamini", Plot No.-2</v>
      </c>
      <c r="O10" s="488"/>
    </row>
    <row r="11" spans="1:16" s="496" customFormat="1">
      <c r="A11" s="401"/>
      <c r="B11" s="401"/>
      <c r="C11" s="844" t="str">
        <f>IF('Names of Bidder'!C11=0, "", 'Names of Bidder'!C11)</f>
        <v/>
      </c>
      <c r="D11" s="844"/>
      <c r="E11" s="844"/>
      <c r="F11" s="844"/>
      <c r="G11" s="844"/>
      <c r="H11" s="434"/>
      <c r="I11" s="401"/>
      <c r="J11" s="256"/>
      <c r="K11" s="256"/>
      <c r="L11" s="497"/>
      <c r="N11" s="12" t="str">
        <f>'Sch-1'!K11</f>
        <v xml:space="preserve">Sector-29, </v>
      </c>
      <c r="O11" s="488"/>
    </row>
    <row r="12" spans="1:16" s="496" customFormat="1">
      <c r="A12" s="401"/>
      <c r="B12" s="401"/>
      <c r="C12" s="844" t="str">
        <f>IF('Names of Bidder'!C12=0, "", 'Names of Bidder'!C12)</f>
        <v/>
      </c>
      <c r="D12" s="844"/>
      <c r="E12" s="844"/>
      <c r="F12" s="844"/>
      <c r="G12" s="844"/>
      <c r="H12" s="434"/>
      <c r="I12" s="401"/>
      <c r="J12" s="256"/>
      <c r="K12" s="256"/>
      <c r="L12" s="497"/>
      <c r="N12" s="12" t="str">
        <f>'Sch-1'!K12</f>
        <v>Gurgaon (Haryana) - 122001</v>
      </c>
      <c r="O12" s="488"/>
    </row>
    <row r="13" spans="1:16" s="496" customFormat="1">
      <c r="A13" s="401"/>
      <c r="B13" s="401"/>
      <c r="C13" s="573"/>
      <c r="D13" s="573"/>
      <c r="E13" s="573"/>
      <c r="F13" s="573"/>
      <c r="G13" s="573"/>
      <c r="H13" s="434"/>
      <c r="I13" s="401"/>
      <c r="J13" s="256"/>
      <c r="K13" s="256"/>
      <c r="L13" s="497"/>
      <c r="N13" s="12"/>
      <c r="O13" s="488"/>
    </row>
    <row r="14" spans="1:16" s="496" customFormat="1" ht="21" customHeight="1">
      <c r="A14" s="869" t="s">
        <v>27</v>
      </c>
      <c r="B14" s="869"/>
      <c r="C14" s="869"/>
      <c r="D14" s="869"/>
      <c r="E14" s="869"/>
      <c r="F14" s="869"/>
      <c r="G14" s="869"/>
      <c r="H14" s="869"/>
      <c r="I14" s="869"/>
      <c r="J14" s="869"/>
      <c r="K14" s="869"/>
      <c r="L14" s="869"/>
      <c r="M14" s="869"/>
      <c r="N14" s="869"/>
      <c r="O14" s="869"/>
      <c r="P14" s="869"/>
    </row>
    <row r="15" spans="1:16" s="496" customFormat="1" ht="63.75" customHeight="1">
      <c r="A15" s="475" t="s">
        <v>7</v>
      </c>
      <c r="B15" s="476" t="s">
        <v>260</v>
      </c>
      <c r="C15" s="476" t="s">
        <v>261</v>
      </c>
      <c r="D15" s="476" t="s">
        <v>271</v>
      </c>
      <c r="E15" s="476" t="s">
        <v>273</v>
      </c>
      <c r="F15" s="476" t="s">
        <v>274</v>
      </c>
      <c r="G15" s="475" t="s">
        <v>25</v>
      </c>
      <c r="H15" s="506" t="s">
        <v>314</v>
      </c>
      <c r="I15" s="507" t="s">
        <v>313</v>
      </c>
      <c r="J15" s="507" t="s">
        <v>301</v>
      </c>
      <c r="K15" s="507" t="s">
        <v>310</v>
      </c>
      <c r="L15" s="476" t="s">
        <v>15</v>
      </c>
      <c r="M15" s="477" t="s">
        <v>9</v>
      </c>
      <c r="N15" s="477" t="s">
        <v>16</v>
      </c>
      <c r="O15" s="478" t="s">
        <v>28</v>
      </c>
      <c r="P15" s="478" t="s">
        <v>29</v>
      </c>
    </row>
    <row r="16" spans="1:16" s="590" customFormat="1" ht="15">
      <c r="A16" s="587">
        <v>1</v>
      </c>
      <c r="B16" s="587">
        <v>2</v>
      </c>
      <c r="C16" s="587">
        <v>3</v>
      </c>
      <c r="D16" s="587">
        <v>4</v>
      </c>
      <c r="E16" s="587">
        <v>5</v>
      </c>
      <c r="F16" s="587">
        <v>6</v>
      </c>
      <c r="G16" s="587">
        <v>7</v>
      </c>
      <c r="H16" s="588">
        <v>8</v>
      </c>
      <c r="I16" s="588">
        <v>9</v>
      </c>
      <c r="J16" s="588">
        <v>10</v>
      </c>
      <c r="K16" s="588">
        <v>11</v>
      </c>
      <c r="L16" s="589">
        <v>12</v>
      </c>
      <c r="M16" s="587">
        <v>13</v>
      </c>
      <c r="N16" s="587">
        <v>14</v>
      </c>
      <c r="O16" s="587">
        <v>15</v>
      </c>
      <c r="P16" s="587" t="s">
        <v>312</v>
      </c>
    </row>
    <row r="17" spans="1:17">
      <c r="A17" s="492"/>
      <c r="B17" s="492"/>
      <c r="C17" s="492"/>
      <c r="D17" s="492"/>
      <c r="E17" s="492"/>
      <c r="F17" s="492"/>
      <c r="G17" s="492"/>
      <c r="H17" s="492"/>
      <c r="I17" s="492"/>
      <c r="J17" s="492"/>
      <c r="K17" s="492"/>
      <c r="L17" s="493"/>
      <c r="M17" s="492"/>
      <c r="N17" s="492"/>
      <c r="O17" s="492"/>
      <c r="P17" s="498"/>
    </row>
    <row r="18" spans="1:17" s="494" customFormat="1" ht="45" customHeight="1">
      <c r="A18" s="492"/>
      <c r="B18" s="500"/>
      <c r="C18" s="500"/>
      <c r="D18" s="500"/>
      <c r="F18" s="500"/>
      <c r="G18" s="500"/>
      <c r="H18" s="500"/>
      <c r="I18" s="579" t="s">
        <v>327</v>
      </c>
      <c r="J18" s="500"/>
      <c r="K18" s="500"/>
      <c r="L18" s="500"/>
      <c r="M18" s="500"/>
      <c r="N18" s="500"/>
      <c r="O18" s="500"/>
      <c r="P18" s="500"/>
    </row>
    <row r="19" spans="1:17" ht="26.25" customHeight="1">
      <c r="A19" s="492"/>
      <c r="B19" s="875"/>
      <c r="C19" s="876"/>
      <c r="D19" s="876"/>
      <c r="E19" s="876"/>
      <c r="F19" s="876"/>
      <c r="G19" s="876"/>
      <c r="H19" s="876"/>
      <c r="I19" s="876"/>
      <c r="J19" s="876"/>
      <c r="K19" s="877"/>
      <c r="L19" s="501"/>
      <c r="M19" s="501"/>
      <c r="N19" s="501"/>
      <c r="O19" s="501"/>
      <c r="P19" s="502"/>
      <c r="Q19" s="435"/>
    </row>
    <row r="21" spans="1:17" s="503" customFormat="1">
      <c r="B21" s="504" t="s">
        <v>307</v>
      </c>
      <c r="C21" s="873" t="str">
        <f>'Sch-3'!C188:D188</f>
        <v xml:space="preserve">  </v>
      </c>
      <c r="D21" s="872"/>
    </row>
    <row r="22" spans="1:17" s="503" customFormat="1">
      <c r="B22" s="504" t="s">
        <v>308</v>
      </c>
      <c r="C22" s="871" t="str">
        <f>'Sch-3'!C189:D189</f>
        <v/>
      </c>
      <c r="D22" s="872"/>
      <c r="L22" s="870" t="s">
        <v>309</v>
      </c>
      <c r="M22" s="870"/>
      <c r="N22" s="874" t="str">
        <f>'Sch-3'!O188</f>
        <v/>
      </c>
      <c r="O22" s="874"/>
      <c r="P22" s="874"/>
    </row>
    <row r="23" spans="1:17">
      <c r="L23" s="870" t="s">
        <v>124</v>
      </c>
      <c r="M23" s="870"/>
      <c r="N23" s="874" t="str">
        <f>'Sch-3'!O189</f>
        <v/>
      </c>
      <c r="O23" s="874"/>
      <c r="P23" s="874"/>
    </row>
  </sheetData>
  <sheetProtection password="CBD2" sheet="1" objects="1" scenarios="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X9" sqref="X9"/>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4" hidden="1" customWidth="1"/>
    <col min="7" max="7" width="34.140625" style="84" hidden="1" customWidth="1"/>
    <col min="8" max="8" width="11.42578125" style="84" hidden="1" customWidth="1"/>
    <col min="9" max="9" width="14" style="381" hidden="1" customWidth="1"/>
    <col min="10" max="10" width="14.42578125" style="381" hidden="1" customWidth="1"/>
    <col min="11" max="11" width="17.140625" style="381" hidden="1" customWidth="1"/>
    <col min="12" max="13" width="11.42578125" style="381" hidden="1" customWidth="1"/>
    <col min="14" max="14" width="21.28515625" style="381" hidden="1" customWidth="1"/>
    <col min="15" max="15" width="18.28515625" style="85" hidden="1" customWidth="1"/>
    <col min="16" max="17" width="11.42578125" style="85" hidden="1" customWidth="1"/>
    <col min="18" max="18" width="11.42578125" style="111" hidden="1" customWidth="1"/>
    <col min="19" max="20" width="11.42578125" style="84" hidden="1" customWidth="1"/>
    <col min="21" max="24" width="11.42578125" style="84" customWidth="1"/>
    <col min="25" max="16384" width="11.42578125" style="111"/>
  </cols>
  <sheetData>
    <row r="1" spans="1:15" ht="18" customHeight="1">
      <c r="A1" s="80" t="str">
        <f>Cover!B3</f>
        <v>CC/NT/W-COND/DOM/A04/23/00071</v>
      </c>
      <c r="B1" s="81"/>
      <c r="C1" s="82"/>
      <c r="D1" s="82"/>
      <c r="E1" s="83" t="s">
        <v>127</v>
      </c>
    </row>
    <row r="2" spans="1:15" ht="8.1" customHeight="1">
      <c r="A2" s="86"/>
      <c r="B2" s="87"/>
      <c r="C2" s="88"/>
      <c r="D2" s="88"/>
      <c r="E2" s="89"/>
      <c r="F2" s="90"/>
    </row>
    <row r="3" spans="1:15" ht="76.5" customHeight="1">
      <c r="A3" s="888"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888"/>
      <c r="C3" s="888"/>
      <c r="D3" s="888"/>
      <c r="E3" s="888"/>
    </row>
    <row r="4" spans="1:15" ht="21.95" customHeight="1">
      <c r="A4" s="889" t="s">
        <v>471</v>
      </c>
      <c r="B4" s="889"/>
      <c r="C4" s="889"/>
      <c r="D4" s="889"/>
      <c r="E4" s="889"/>
    </row>
    <row r="5" spans="1:15" ht="12" customHeight="1">
      <c r="A5" s="91"/>
      <c r="B5" s="92"/>
      <c r="C5" s="92"/>
      <c r="D5" s="92"/>
      <c r="E5" s="92"/>
    </row>
    <row r="6" spans="1:15" ht="24" customHeight="1">
      <c r="A6" s="823" t="s">
        <v>339</v>
      </c>
      <c r="B6" s="823"/>
      <c r="C6" s="4"/>
      <c r="D6" s="346"/>
      <c r="E6" s="4"/>
      <c r="F6" s="4"/>
      <c r="G6" s="4"/>
      <c r="H6" s="4"/>
      <c r="I6" s="4"/>
    </row>
    <row r="7" spans="1:15" ht="18" customHeight="1">
      <c r="A7" s="843">
        <f>'Sch-1'!A7</f>
        <v>0</v>
      </c>
      <c r="B7" s="843"/>
      <c r="C7" s="843"/>
      <c r="D7" s="491" t="s">
        <v>1</v>
      </c>
      <c r="E7" s="572"/>
      <c r="F7" s="572"/>
      <c r="G7" s="572"/>
      <c r="H7" s="572"/>
      <c r="I7" s="572"/>
    </row>
    <row r="8" spans="1:15" ht="18" customHeight="1">
      <c r="A8" s="824" t="str">
        <f>"Bidder’s Name and Address  (" &amp; MID('Names of Bidder'!A9,9, 20) &amp; ") :"</f>
        <v>Bidder’s Name and Address  (Sole Bidder) :</v>
      </c>
      <c r="B8" s="824"/>
      <c r="C8" s="824"/>
      <c r="D8" s="12" t="s">
        <v>2</v>
      </c>
      <c r="E8" s="575"/>
      <c r="F8" s="575"/>
      <c r="G8" s="575"/>
      <c r="H8" s="528"/>
      <c r="I8" s="528"/>
    </row>
    <row r="9" spans="1:15" ht="18" customHeight="1">
      <c r="A9" s="451" t="s">
        <v>12</v>
      </c>
      <c r="B9" s="451" t="str">
        <f>IF('Names of Bidder'!C9=0, "", 'Names of Bidder'!C9)</f>
        <v/>
      </c>
      <c r="C9" s="111"/>
      <c r="D9" s="12" t="s">
        <v>3</v>
      </c>
      <c r="E9" s="574"/>
      <c r="F9" s="574"/>
      <c r="G9" s="574"/>
      <c r="H9" s="434"/>
      <c r="I9" s="401"/>
    </row>
    <row r="10" spans="1:15" ht="18" customHeight="1">
      <c r="A10" s="451" t="s">
        <v>11</v>
      </c>
      <c r="B10" s="573" t="str">
        <f>IF('Names of Bidder'!C10=0, "", 'Names of Bidder'!C10)</f>
        <v/>
      </c>
      <c r="C10" s="111"/>
      <c r="D10" s="12" t="s">
        <v>4</v>
      </c>
      <c r="E10" s="574"/>
      <c r="F10" s="574"/>
      <c r="G10" s="574"/>
      <c r="H10" s="434"/>
      <c r="I10" s="401"/>
    </row>
    <row r="11" spans="1:15" ht="18" customHeight="1">
      <c r="A11" s="401"/>
      <c r="B11" s="573" t="str">
        <f>IF('Names of Bidder'!C11=0, "", 'Names of Bidder'!C11)</f>
        <v/>
      </c>
      <c r="C11" s="111"/>
      <c r="D11" s="12" t="s">
        <v>5</v>
      </c>
      <c r="E11" s="574"/>
      <c r="F11" s="574"/>
      <c r="G11" s="574"/>
      <c r="H11" s="434"/>
      <c r="I11" s="401"/>
    </row>
    <row r="12" spans="1:15" ht="18" customHeight="1">
      <c r="A12" s="401"/>
      <c r="B12" s="573" t="str">
        <f>IF('Names of Bidder'!C12=0, "", 'Names of Bidder'!C12)</f>
        <v/>
      </c>
      <c r="C12" s="111"/>
      <c r="D12" s="12" t="s">
        <v>6</v>
      </c>
      <c r="E12" s="574"/>
      <c r="F12" s="574"/>
      <c r="G12" s="574"/>
      <c r="H12" s="434"/>
      <c r="I12" s="401"/>
    </row>
    <row r="13" spans="1:15" ht="8.1" customHeight="1" thickBot="1">
      <c r="B13" s="140"/>
    </row>
    <row r="14" spans="1:15" ht="21.95" customHeight="1">
      <c r="A14" s="628" t="s">
        <v>129</v>
      </c>
      <c r="B14" s="890" t="s">
        <v>130</v>
      </c>
      <c r="C14" s="890"/>
      <c r="D14" s="891" t="s">
        <v>131</v>
      </c>
      <c r="E14" s="892"/>
      <c r="I14" s="887" t="s">
        <v>132</v>
      </c>
      <c r="J14" s="887"/>
      <c r="K14" s="887"/>
      <c r="M14" s="880" t="s">
        <v>133</v>
      </c>
      <c r="N14" s="880"/>
      <c r="O14" s="880"/>
    </row>
    <row r="15" spans="1:15" ht="29.25" customHeight="1">
      <c r="A15" s="629" t="s">
        <v>134</v>
      </c>
      <c r="B15" s="881" t="s">
        <v>315</v>
      </c>
      <c r="C15" s="881"/>
      <c r="D15" s="882">
        <f>'Sch-1'!P313</f>
        <v>0</v>
      </c>
      <c r="E15" s="883"/>
      <c r="I15" s="382" t="s">
        <v>135</v>
      </c>
      <c r="K15" s="382" t="e">
        <f>ROUND('[6]Sch-1'!U3*#REF!,0)</f>
        <v>#REF!</v>
      </c>
      <c r="M15" s="382" t="s">
        <v>135</v>
      </c>
      <c r="O15" s="96" t="e">
        <f>ROUND('[6]Sch-1'!U5*#REF!,0)</f>
        <v>#REF!</v>
      </c>
    </row>
    <row r="16" spans="1:15" ht="87.75" customHeight="1">
      <c r="A16" s="630"/>
      <c r="B16" s="884" t="s">
        <v>316</v>
      </c>
      <c r="C16" s="884"/>
      <c r="D16" s="885"/>
      <c r="E16" s="886"/>
      <c r="G16" s="97"/>
    </row>
    <row r="17" spans="1:15" ht="25.5" customHeight="1">
      <c r="A17" s="629" t="s">
        <v>136</v>
      </c>
      <c r="B17" s="881" t="s">
        <v>317</v>
      </c>
      <c r="C17" s="881"/>
      <c r="D17" s="882">
        <f>'Sch-3'!R183</f>
        <v>0</v>
      </c>
      <c r="E17" s="883"/>
      <c r="I17" s="382" t="s">
        <v>137</v>
      </c>
      <c r="K17" s="383">
        <f>IF(ISERROR(ROUND((#REF!+#REF!)*#REF!,0)),0, ROUND((#REF!+#REF!)*#REF!,0))</f>
        <v>0</v>
      </c>
      <c r="M17" s="382" t="s">
        <v>137</v>
      </c>
      <c r="O17" s="99">
        <f>IF(ISERROR(ROUND((#REF!+#REF!)*#REF!,0)),0, ROUND((#REF!+#REF!)*#REF!,0))</f>
        <v>0</v>
      </c>
    </row>
    <row r="18" spans="1:15" ht="84" customHeight="1">
      <c r="A18" s="630"/>
      <c r="B18" s="884" t="s">
        <v>318</v>
      </c>
      <c r="C18" s="884"/>
      <c r="D18" s="897"/>
      <c r="E18" s="898"/>
      <c r="G18" s="100"/>
      <c r="I18" s="384" t="e">
        <f>#REF!/'Sch-1'!Y1</f>
        <v>#REF!</v>
      </c>
      <c r="K18" s="381">
        <f>'[6]Sch-1'!U3</f>
        <v>0</v>
      </c>
      <c r="M18" s="384" t="e">
        <f>I18</f>
        <v>#REF!</v>
      </c>
      <c r="O18" s="85">
        <f>'[6]Sch-1'!U5</f>
        <v>0</v>
      </c>
    </row>
    <row r="19" spans="1:15" ht="33" customHeight="1" thickBot="1">
      <c r="A19" s="631"/>
      <c r="B19" s="632" t="s">
        <v>321</v>
      </c>
      <c r="C19" s="633"/>
      <c r="D19" s="895">
        <f>D15+D17</f>
        <v>0</v>
      </c>
      <c r="E19" s="896"/>
    </row>
    <row r="20" spans="1:15" ht="30" customHeight="1">
      <c r="A20" s="101"/>
      <c r="B20" s="101"/>
      <c r="C20" s="102"/>
      <c r="D20" s="101"/>
      <c r="E20" s="101"/>
    </row>
    <row r="21" spans="1:15" ht="30" customHeight="1">
      <c r="A21" s="103" t="s">
        <v>142</v>
      </c>
      <c r="B21" s="636" t="str">
        <f>'Names of Bidder'!C22&amp;" "&amp;'Names of Bidder'!D22&amp;" "&amp;'Names of Bidder'!E22</f>
        <v xml:space="preserve">  </v>
      </c>
      <c r="C21" s="102" t="s">
        <v>143</v>
      </c>
      <c r="D21" s="893" t="str">
        <f>IF('Names of Bidder'!C19="","",'Names of Bidder'!C19)</f>
        <v/>
      </c>
      <c r="E21" s="894"/>
      <c r="F21" s="104"/>
    </row>
    <row r="22" spans="1:15" ht="30" customHeight="1">
      <c r="A22" s="103" t="s">
        <v>144</v>
      </c>
      <c r="B22" s="709" t="str">
        <f>IF('Names of Bidder'!C23="","",'Names of Bidder'!C23)</f>
        <v/>
      </c>
      <c r="C22" s="102" t="s">
        <v>145</v>
      </c>
      <c r="D22" s="893" t="str">
        <f>IF('Names of Bidder'!C20="","",'Names of Bidder'!C20)</f>
        <v/>
      </c>
      <c r="E22" s="894"/>
      <c r="F22" s="104"/>
    </row>
    <row r="23" spans="1:15" ht="30" customHeight="1">
      <c r="A23" s="105"/>
      <c r="B23" s="106"/>
      <c r="C23" s="102"/>
      <c r="D23" s="84"/>
      <c r="E23" s="84"/>
      <c r="F23" s="104"/>
    </row>
    <row r="24" spans="1:15" ht="33" customHeight="1">
      <c r="A24" s="105"/>
      <c r="B24" s="106"/>
      <c r="C24" s="90"/>
      <c r="D24" s="107"/>
      <c r="E24" s="108"/>
      <c r="F24" s="104"/>
    </row>
    <row r="25" spans="1:15" ht="21.95" customHeight="1">
      <c r="A25" s="109"/>
      <c r="B25" s="109"/>
      <c r="C25" s="109"/>
      <c r="D25" s="109"/>
      <c r="E25" s="110"/>
    </row>
    <row r="26" spans="1:15" ht="21.95" customHeight="1">
      <c r="A26" s="109"/>
      <c r="B26" s="109"/>
      <c r="C26" s="109"/>
      <c r="D26" s="109"/>
      <c r="E26" s="110"/>
    </row>
    <row r="27" spans="1:15" ht="21.95" customHeight="1">
      <c r="A27" s="109"/>
      <c r="B27" s="109"/>
      <c r="C27" s="109"/>
      <c r="D27" s="109"/>
      <c r="E27" s="110"/>
    </row>
    <row r="28" spans="1:15" ht="21.95" customHeight="1">
      <c r="A28" s="109"/>
      <c r="B28" s="109"/>
      <c r="C28" s="109"/>
      <c r="D28" s="109"/>
      <c r="E28" s="110"/>
    </row>
    <row r="29" spans="1:15" ht="21.95" customHeight="1">
      <c r="A29" s="109"/>
      <c r="B29" s="109"/>
      <c r="C29" s="109"/>
      <c r="D29" s="109"/>
      <c r="E29" s="110"/>
    </row>
    <row r="30" spans="1:15" ht="21.95" customHeight="1">
      <c r="A30" s="109"/>
      <c r="B30" s="109"/>
      <c r="C30" s="109"/>
      <c r="D30" s="109"/>
      <c r="E30" s="110"/>
    </row>
    <row r="31" spans="1:15" ht="24.95" customHeight="1">
      <c r="A31" s="108"/>
      <c r="B31" s="108"/>
      <c r="C31" s="108"/>
      <c r="D31" s="108"/>
      <c r="E31" s="108"/>
    </row>
    <row r="32" spans="1:15" ht="24.95" customHeight="1">
      <c r="A32" s="108"/>
      <c r="B32" s="108"/>
      <c r="C32" s="108"/>
      <c r="D32" s="108"/>
      <c r="E32" s="108"/>
    </row>
    <row r="33" spans="1:5" ht="24.95" customHeight="1">
      <c r="A33" s="108"/>
      <c r="B33" s="108"/>
      <c r="C33" s="108"/>
      <c r="D33" s="108"/>
      <c r="E33" s="108"/>
    </row>
    <row r="34" spans="1:5" ht="24.95" customHeight="1">
      <c r="A34" s="108"/>
      <c r="B34" s="108"/>
      <c r="C34" s="108"/>
      <c r="D34" s="108"/>
      <c r="E34" s="108"/>
    </row>
    <row r="35" spans="1:5" ht="24.95" customHeight="1">
      <c r="A35" s="108"/>
      <c r="B35" s="108"/>
      <c r="C35" s="108"/>
      <c r="D35" s="108"/>
      <c r="E35" s="108"/>
    </row>
    <row r="36" spans="1:5" ht="24.95" customHeight="1">
      <c r="A36" s="108"/>
      <c r="B36" s="108"/>
      <c r="C36" s="108"/>
      <c r="D36" s="108"/>
      <c r="E36" s="108"/>
    </row>
    <row r="37" spans="1:5" ht="24.95" customHeight="1">
      <c r="A37" s="108"/>
      <c r="B37" s="108"/>
      <c r="C37" s="108"/>
      <c r="D37" s="108"/>
      <c r="E37" s="108"/>
    </row>
    <row r="38" spans="1:5" ht="24.95" customHeight="1">
      <c r="A38" s="108"/>
      <c r="B38" s="108"/>
      <c r="C38" s="108"/>
      <c r="D38" s="108"/>
      <c r="E38" s="108"/>
    </row>
    <row r="39" spans="1:5" ht="24.95" customHeight="1">
      <c r="A39" s="108"/>
      <c r="B39" s="108"/>
      <c r="C39" s="108"/>
      <c r="D39" s="108"/>
      <c r="E39" s="108"/>
    </row>
    <row r="40" spans="1:5" ht="24.95" customHeight="1">
      <c r="A40" s="108"/>
      <c r="B40" s="108"/>
      <c r="C40" s="108"/>
      <c r="D40" s="108"/>
      <c r="E40" s="108"/>
    </row>
    <row r="41" spans="1:5" ht="24.95" customHeight="1">
      <c r="A41" s="108"/>
      <c r="B41" s="108"/>
      <c r="C41" s="108"/>
      <c r="D41" s="108"/>
      <c r="E41" s="108"/>
    </row>
    <row r="42" spans="1:5" ht="24.95" customHeight="1">
      <c r="A42" s="108"/>
      <c r="B42" s="108"/>
      <c r="C42" s="108"/>
      <c r="D42" s="108"/>
      <c r="E42" s="108"/>
    </row>
    <row r="43" spans="1:5" ht="24.95" customHeight="1">
      <c r="A43" s="108"/>
      <c r="B43" s="108"/>
      <c r="C43" s="108"/>
      <c r="D43" s="108"/>
      <c r="E43" s="108"/>
    </row>
    <row r="44" spans="1:5" ht="24.95" customHeight="1">
      <c r="A44" s="108"/>
      <c r="B44" s="108"/>
      <c r="C44" s="108"/>
      <c r="D44" s="108"/>
      <c r="E44" s="108"/>
    </row>
    <row r="45" spans="1:5" ht="24.95" customHeight="1">
      <c r="A45" s="108"/>
      <c r="B45" s="108"/>
      <c r="C45" s="108"/>
      <c r="D45" s="108"/>
      <c r="E45" s="108"/>
    </row>
    <row r="46" spans="1:5" ht="24.95" customHeight="1">
      <c r="A46" s="108"/>
      <c r="B46" s="108"/>
      <c r="C46" s="108"/>
      <c r="D46" s="108"/>
      <c r="E46" s="108"/>
    </row>
    <row r="47" spans="1:5" ht="24.95" customHeight="1">
      <c r="A47" s="108"/>
      <c r="B47" s="108"/>
      <c r="C47" s="108"/>
      <c r="D47" s="108"/>
      <c r="E47" s="108"/>
    </row>
    <row r="48" spans="1:5" ht="24.95" customHeight="1">
      <c r="A48" s="108"/>
      <c r="B48" s="108"/>
      <c r="C48" s="108"/>
      <c r="D48" s="108"/>
      <c r="E48" s="108"/>
    </row>
    <row r="49" spans="1:5" ht="24.95" customHeight="1">
      <c r="A49" s="108"/>
      <c r="B49" s="108"/>
      <c r="C49" s="108"/>
      <c r="D49" s="108"/>
      <c r="E49" s="108"/>
    </row>
    <row r="50" spans="1:5" ht="24.95" customHeight="1">
      <c r="A50" s="108"/>
      <c r="B50" s="108"/>
      <c r="C50" s="108"/>
      <c r="D50" s="108"/>
      <c r="E50" s="108"/>
    </row>
    <row r="51" spans="1:5" ht="24.95" customHeight="1">
      <c r="A51" s="108"/>
      <c r="B51" s="108"/>
      <c r="C51" s="108"/>
      <c r="D51" s="108"/>
      <c r="E51" s="108"/>
    </row>
    <row r="52" spans="1:5" ht="24.95" customHeight="1">
      <c r="A52" s="108"/>
      <c r="B52" s="108"/>
      <c r="C52" s="108"/>
      <c r="D52" s="108"/>
      <c r="E52" s="108"/>
    </row>
    <row r="53" spans="1:5" ht="24.95" customHeight="1">
      <c r="A53" s="108"/>
      <c r="B53" s="108"/>
      <c r="C53" s="108"/>
      <c r="D53" s="108"/>
      <c r="E53" s="108"/>
    </row>
    <row r="54" spans="1:5">
      <c r="A54" s="108"/>
      <c r="B54" s="108"/>
      <c r="C54" s="108"/>
      <c r="D54" s="108"/>
      <c r="E54" s="108"/>
    </row>
    <row r="55" spans="1:5">
      <c r="A55" s="108"/>
      <c r="B55" s="108"/>
      <c r="C55" s="108"/>
      <c r="D55" s="108"/>
      <c r="E55" s="108"/>
    </row>
    <row r="56" spans="1:5">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sheetData>
  <sheetProtection password="CBD2" sheet="1" objects="1" scenarios="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4" customWidth="1"/>
    <col min="7" max="7" width="34.140625" style="84" customWidth="1"/>
    <col min="8" max="8" width="11.42578125" style="84" customWidth="1"/>
    <col min="9" max="9" width="14" style="381" customWidth="1"/>
    <col min="10" max="10" width="14.42578125" style="381" customWidth="1"/>
    <col min="11" max="11" width="17.140625" style="381" customWidth="1"/>
    <col min="12" max="13" width="11.42578125" style="381" customWidth="1"/>
    <col min="14" max="14" width="21.28515625" style="381" customWidth="1"/>
    <col min="15" max="15" width="18.28515625" style="85" customWidth="1"/>
    <col min="16" max="17" width="11.42578125" style="85" customWidth="1"/>
    <col min="18" max="18" width="11.42578125" style="111" customWidth="1"/>
    <col min="19" max="24" width="11.42578125" style="84" customWidth="1"/>
    <col min="25" max="16384" width="11.42578125" style="111"/>
  </cols>
  <sheetData>
    <row r="1" spans="1:15" ht="18" customHeight="1">
      <c r="A1" s="80" t="str">
        <f>Cover!B3</f>
        <v>CC/NT/W-COND/DOM/A04/23/00071</v>
      </c>
      <c r="B1" s="81"/>
      <c r="C1" s="82"/>
      <c r="D1" s="82"/>
      <c r="E1" s="83" t="s">
        <v>127</v>
      </c>
    </row>
    <row r="2" spans="1:15" ht="8.1" customHeight="1">
      <c r="A2" s="86"/>
      <c r="B2" s="87"/>
      <c r="C2" s="88"/>
      <c r="D2" s="88"/>
      <c r="E2" s="89"/>
      <c r="F2" s="90"/>
    </row>
    <row r="3" spans="1:15" ht="111" customHeight="1">
      <c r="A3" s="903"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903"/>
      <c r="C3" s="903"/>
      <c r="D3" s="903"/>
      <c r="E3" s="903"/>
    </row>
    <row r="4" spans="1:15" ht="21.95" customHeight="1">
      <c r="A4" s="889" t="s">
        <v>128</v>
      </c>
      <c r="B4" s="889"/>
      <c r="C4" s="889"/>
      <c r="D4" s="889"/>
      <c r="E4" s="889"/>
    </row>
    <row r="5" spans="1:15" ht="12" customHeight="1">
      <c r="A5" s="91"/>
      <c r="B5" s="92"/>
      <c r="C5" s="92"/>
      <c r="D5" s="92"/>
      <c r="E5" s="92"/>
    </row>
    <row r="6" spans="1:15" ht="20.25" customHeight="1">
      <c r="A6" s="823" t="s">
        <v>339</v>
      </c>
      <c r="B6" s="823"/>
      <c r="C6" s="4"/>
      <c r="D6" s="92"/>
      <c r="E6" s="92"/>
    </row>
    <row r="7" spans="1:15" ht="18" customHeight="1">
      <c r="A7" s="843">
        <f>'Sch-1'!A7</f>
        <v>0</v>
      </c>
      <c r="B7" s="843"/>
      <c r="C7" s="843"/>
      <c r="D7" s="93" t="s">
        <v>1</v>
      </c>
    </row>
    <row r="8" spans="1:15" ht="18" customHeight="1">
      <c r="A8" s="824" t="str">
        <f>"Bidder’s Name and Address  (" &amp; MID('Names of Bidder'!A9,9, 20) &amp; ") :"</f>
        <v>Bidder’s Name and Address  (Sole Bidder) :</v>
      </c>
      <c r="B8" s="824"/>
      <c r="C8" s="824"/>
      <c r="D8" s="94" t="str">
        <f>'Sch-1'!K8</f>
        <v>Contract Services</v>
      </c>
    </row>
    <row r="9" spans="1:15" ht="18" customHeight="1">
      <c r="A9" s="451" t="s">
        <v>12</v>
      </c>
      <c r="B9" s="451" t="str">
        <f>IF('Names of Bidder'!C9=0, "", 'Names of Bidder'!C9)</f>
        <v/>
      </c>
      <c r="C9" s="111"/>
      <c r="D9" s="94" t="str">
        <f>'Sch-1'!K9</f>
        <v>Power Grid Corporation of India Ltd.,</v>
      </c>
    </row>
    <row r="10" spans="1:15" ht="18" customHeight="1">
      <c r="A10" s="451" t="s">
        <v>11</v>
      </c>
      <c r="B10" s="573" t="str">
        <f>IF('Names of Bidder'!C10=0, "", 'Names of Bidder'!C10)</f>
        <v/>
      </c>
      <c r="C10" s="111"/>
      <c r="D10" s="94" t="str">
        <f>'Sch-1'!K10</f>
        <v>"Saudamini", Plot No.-2</v>
      </c>
    </row>
    <row r="11" spans="1:15" ht="18" customHeight="1">
      <c r="A11" s="401"/>
      <c r="B11" s="573" t="str">
        <f>IF('Names of Bidder'!C11=0, "", 'Names of Bidder'!C11)</f>
        <v/>
      </c>
      <c r="C11" s="111"/>
      <c r="D11" s="94" t="str">
        <f>'Sch-1'!K11</f>
        <v xml:space="preserve">Sector-29, </v>
      </c>
    </row>
    <row r="12" spans="1:15" ht="18" customHeight="1">
      <c r="A12" s="401"/>
      <c r="B12" s="573" t="str">
        <f>IF('Names of Bidder'!C12=0, "", 'Names of Bidder'!C12)</f>
        <v/>
      </c>
      <c r="C12" s="111"/>
      <c r="D12" s="94" t="str">
        <f>'Sch-1'!K12</f>
        <v>Gurgaon (Haryana) - 122001</v>
      </c>
    </row>
    <row r="13" spans="1:15" ht="8.1" customHeight="1" thickBot="1"/>
    <row r="14" spans="1:15" ht="21.95" customHeight="1">
      <c r="A14" s="628" t="s">
        <v>129</v>
      </c>
      <c r="B14" s="890" t="s">
        <v>130</v>
      </c>
      <c r="C14" s="890"/>
      <c r="D14" s="891" t="s">
        <v>131</v>
      </c>
      <c r="E14" s="892"/>
      <c r="I14" s="887"/>
      <c r="J14" s="887"/>
      <c r="K14" s="887"/>
      <c r="M14" s="880"/>
      <c r="N14" s="880"/>
      <c r="O14" s="880"/>
    </row>
    <row r="15" spans="1:15" ht="24.75" customHeight="1">
      <c r="A15" s="629" t="s">
        <v>134</v>
      </c>
      <c r="B15" s="881" t="s">
        <v>315</v>
      </c>
      <c r="C15" s="881"/>
      <c r="D15" s="899">
        <f>'Sch-1'!S313</f>
        <v>0</v>
      </c>
      <c r="E15" s="900"/>
      <c r="I15" s="382"/>
      <c r="K15" s="382"/>
      <c r="M15" s="382"/>
      <c r="O15" s="96"/>
    </row>
    <row r="16" spans="1:15" ht="81" customHeight="1">
      <c r="A16" s="630"/>
      <c r="B16" s="884" t="s">
        <v>316</v>
      </c>
      <c r="C16" s="884"/>
      <c r="D16" s="901"/>
      <c r="E16" s="902"/>
      <c r="G16" s="97"/>
    </row>
    <row r="17" spans="1:15" ht="24.75" customHeight="1">
      <c r="A17" s="629" t="s">
        <v>136</v>
      </c>
      <c r="B17" s="881" t="s">
        <v>317</v>
      </c>
      <c r="C17" s="881"/>
      <c r="D17" s="882">
        <f>'Sch-3'!U183</f>
        <v>0</v>
      </c>
      <c r="E17" s="883"/>
      <c r="I17" s="382"/>
      <c r="K17" s="383"/>
      <c r="M17" s="382"/>
      <c r="O17" s="99"/>
    </row>
    <row r="18" spans="1:15" ht="81.75" customHeight="1">
      <c r="A18" s="630"/>
      <c r="B18" s="884" t="s">
        <v>318</v>
      </c>
      <c r="C18" s="884"/>
      <c r="D18" s="904"/>
      <c r="E18" s="905"/>
      <c r="G18" s="100"/>
      <c r="I18" s="384"/>
      <c r="M18" s="384"/>
    </row>
    <row r="19" spans="1:15" ht="33" customHeight="1" thickBot="1">
      <c r="A19" s="631"/>
      <c r="B19" s="632" t="s">
        <v>321</v>
      </c>
      <c r="C19" s="633"/>
      <c r="D19" s="895">
        <f>D15+D17</f>
        <v>0</v>
      </c>
      <c r="E19" s="896"/>
    </row>
    <row r="20" spans="1:15" ht="30" customHeight="1">
      <c r="A20" s="101"/>
      <c r="B20" s="101"/>
      <c r="C20" s="102"/>
      <c r="D20" s="101"/>
      <c r="E20" s="101"/>
    </row>
    <row r="21" spans="1:15" ht="30" customHeight="1">
      <c r="A21" s="103" t="s">
        <v>142</v>
      </c>
      <c r="B21" s="636" t="str">
        <f>'Sch-5'!B21</f>
        <v xml:space="preserve">  </v>
      </c>
      <c r="C21" s="102" t="s">
        <v>143</v>
      </c>
      <c r="D21" s="906" t="str">
        <f>'Sch-5'!D21</f>
        <v/>
      </c>
      <c r="E21" s="906"/>
      <c r="F21" s="104"/>
    </row>
    <row r="22" spans="1:15" ht="30" customHeight="1">
      <c r="A22" s="103" t="s">
        <v>144</v>
      </c>
      <c r="B22" s="637" t="str">
        <f>'Sch-5'!B22</f>
        <v/>
      </c>
      <c r="C22" s="102" t="s">
        <v>145</v>
      </c>
      <c r="D22" s="906" t="str">
        <f>'Sch-5'!D22</f>
        <v/>
      </c>
      <c r="E22" s="906"/>
      <c r="F22" s="104"/>
    </row>
    <row r="23" spans="1:15" ht="30" customHeight="1">
      <c r="A23" s="105"/>
      <c r="B23" s="106"/>
      <c r="C23" s="102"/>
      <c r="D23" s="84"/>
      <c r="E23" s="84"/>
      <c r="F23" s="104"/>
    </row>
    <row r="24" spans="1:15" ht="33" customHeight="1">
      <c r="A24" s="105"/>
      <c r="B24" s="106"/>
      <c r="C24" s="90"/>
      <c r="D24" s="107"/>
      <c r="E24" s="108"/>
      <c r="F24" s="104"/>
    </row>
    <row r="25" spans="1:15" ht="21.95" customHeight="1">
      <c r="A25" s="109"/>
      <c r="B25" s="109"/>
      <c r="C25" s="109"/>
      <c r="D25" s="109"/>
      <c r="E25" s="110"/>
    </row>
    <row r="26" spans="1:15" ht="21.95" customHeight="1">
      <c r="A26" s="109"/>
      <c r="B26" s="109"/>
      <c r="C26" s="109"/>
      <c r="D26" s="109"/>
      <c r="E26" s="110"/>
    </row>
    <row r="27" spans="1:15" ht="21.95" customHeight="1">
      <c r="A27" s="109"/>
      <c r="B27" s="109"/>
      <c r="C27" s="109"/>
      <c r="D27" s="109"/>
      <c r="E27" s="110"/>
    </row>
    <row r="28" spans="1:15" ht="21.95" customHeight="1">
      <c r="A28" s="109"/>
      <c r="B28" s="109"/>
      <c r="C28" s="109"/>
      <c r="D28" s="109"/>
      <c r="E28" s="110"/>
    </row>
    <row r="29" spans="1:15" ht="21.95" customHeight="1">
      <c r="A29" s="109"/>
      <c r="B29" s="109"/>
      <c r="C29" s="109"/>
      <c r="D29" s="109"/>
      <c r="E29" s="110"/>
    </row>
    <row r="30" spans="1:15" ht="21.95" customHeight="1">
      <c r="A30" s="109"/>
      <c r="B30" s="109"/>
      <c r="C30" s="109"/>
      <c r="D30" s="109"/>
      <c r="E30" s="110"/>
    </row>
    <row r="31" spans="1:15" ht="24.95" customHeight="1">
      <c r="A31" s="108"/>
      <c r="B31" s="108"/>
      <c r="C31" s="108"/>
      <c r="D31" s="108"/>
      <c r="E31" s="108"/>
    </row>
    <row r="32" spans="1:15" ht="24.95" customHeight="1">
      <c r="A32" s="108"/>
      <c r="B32" s="108"/>
      <c r="C32" s="108"/>
      <c r="D32" s="108"/>
      <c r="E32" s="108"/>
    </row>
    <row r="33" spans="1:5" ht="24.95" customHeight="1">
      <c r="A33" s="108"/>
      <c r="B33" s="108"/>
      <c r="C33" s="108"/>
      <c r="D33" s="108"/>
      <c r="E33" s="108"/>
    </row>
    <row r="34" spans="1:5" ht="24.95" customHeight="1">
      <c r="A34" s="108"/>
      <c r="B34" s="108"/>
      <c r="C34" s="108"/>
      <c r="D34" s="108"/>
      <c r="E34" s="108"/>
    </row>
    <row r="35" spans="1:5" ht="24.95" customHeight="1">
      <c r="A35" s="108"/>
      <c r="B35" s="108"/>
      <c r="C35" s="108"/>
      <c r="D35" s="108"/>
      <c r="E35" s="108"/>
    </row>
    <row r="36" spans="1:5" ht="24.95" customHeight="1">
      <c r="A36" s="108"/>
      <c r="B36" s="108"/>
      <c r="C36" s="108"/>
      <c r="D36" s="108"/>
      <c r="E36" s="108"/>
    </row>
    <row r="37" spans="1:5" ht="24.95" customHeight="1">
      <c r="A37" s="108"/>
      <c r="B37" s="108"/>
      <c r="C37" s="108"/>
      <c r="D37" s="108"/>
      <c r="E37" s="108"/>
    </row>
    <row r="38" spans="1:5" ht="24.95" customHeight="1">
      <c r="A38" s="108"/>
      <c r="B38" s="108"/>
      <c r="C38" s="108"/>
      <c r="D38" s="108"/>
      <c r="E38" s="108"/>
    </row>
    <row r="39" spans="1:5" ht="24.95" customHeight="1">
      <c r="A39" s="108"/>
      <c r="B39" s="108"/>
      <c r="C39" s="108"/>
      <c r="D39" s="108"/>
      <c r="E39" s="108"/>
    </row>
    <row r="40" spans="1:5" ht="24.95" customHeight="1">
      <c r="A40" s="108"/>
      <c r="B40" s="108"/>
      <c r="C40" s="108"/>
      <c r="D40" s="108"/>
      <c r="E40" s="108"/>
    </row>
    <row r="41" spans="1:5" ht="24.95" customHeight="1">
      <c r="A41" s="108"/>
      <c r="B41" s="108"/>
      <c r="C41" s="108"/>
      <c r="D41" s="108"/>
      <c r="E41" s="108"/>
    </row>
    <row r="42" spans="1:5" ht="24.95" customHeight="1">
      <c r="A42" s="108"/>
      <c r="B42" s="108"/>
      <c r="C42" s="108"/>
      <c r="D42" s="108"/>
      <c r="E42" s="108"/>
    </row>
    <row r="43" spans="1:5" ht="24.95" customHeight="1">
      <c r="A43" s="108"/>
      <c r="B43" s="108"/>
      <c r="C43" s="108"/>
      <c r="D43" s="108"/>
      <c r="E43" s="108"/>
    </row>
    <row r="44" spans="1:5" ht="24.95" customHeight="1">
      <c r="A44" s="108"/>
      <c r="B44" s="108"/>
      <c r="C44" s="108"/>
      <c r="D44" s="108"/>
      <c r="E44" s="108"/>
    </row>
    <row r="45" spans="1:5" ht="24.95" customHeight="1">
      <c r="A45" s="108"/>
      <c r="B45" s="108"/>
      <c r="C45" s="108"/>
      <c r="D45" s="108"/>
      <c r="E45" s="108"/>
    </row>
    <row r="46" spans="1:5" ht="24.95" customHeight="1">
      <c r="A46" s="108"/>
      <c r="B46" s="108"/>
      <c r="C46" s="108"/>
      <c r="D46" s="108"/>
      <c r="E46" s="108"/>
    </row>
    <row r="47" spans="1:5" ht="24.95" customHeight="1">
      <c r="A47" s="108"/>
      <c r="B47" s="108"/>
      <c r="C47" s="108"/>
      <c r="D47" s="108"/>
      <c r="E47" s="108"/>
    </row>
    <row r="48" spans="1:5" ht="24.95" customHeight="1">
      <c r="A48" s="108"/>
      <c r="B48" s="108"/>
      <c r="C48" s="108"/>
      <c r="D48" s="108"/>
      <c r="E48" s="108"/>
    </row>
    <row r="49" spans="1:5" ht="24.95" customHeight="1">
      <c r="A49" s="108"/>
      <c r="B49" s="108"/>
      <c r="C49" s="108"/>
      <c r="D49" s="108"/>
      <c r="E49" s="108"/>
    </row>
    <row r="50" spans="1:5" ht="24.95" customHeight="1">
      <c r="A50" s="108"/>
      <c r="B50" s="108"/>
      <c r="C50" s="108"/>
      <c r="D50" s="108"/>
      <c r="E50" s="108"/>
    </row>
    <row r="51" spans="1:5" ht="24.95" customHeight="1">
      <c r="A51" s="108"/>
      <c r="B51" s="108"/>
      <c r="C51" s="108"/>
      <c r="D51" s="108"/>
      <c r="E51" s="108"/>
    </row>
    <row r="52" spans="1:5" ht="24.95" customHeight="1">
      <c r="A52" s="108"/>
      <c r="B52" s="108"/>
      <c r="C52" s="108"/>
      <c r="D52" s="108"/>
      <c r="E52" s="108"/>
    </row>
    <row r="53" spans="1:5" ht="24.95" customHeight="1">
      <c r="A53" s="108"/>
      <c r="B53" s="108"/>
      <c r="C53" s="108"/>
      <c r="D53" s="108"/>
      <c r="E53" s="108"/>
    </row>
    <row r="54" spans="1:5">
      <c r="A54" s="108"/>
      <c r="B54" s="108"/>
      <c r="C54" s="108"/>
      <c r="D54" s="108"/>
      <c r="E54" s="108"/>
    </row>
    <row r="55" spans="1:5">
      <c r="A55" s="108"/>
      <c r="B55" s="108"/>
      <c r="C55" s="108"/>
      <c r="D55" s="108"/>
      <c r="E55" s="108"/>
    </row>
    <row r="56" spans="1:5">
      <c r="A56" s="108"/>
      <c r="B56" s="108"/>
      <c r="C56" s="108"/>
      <c r="D56" s="108"/>
      <c r="E56" s="108"/>
    </row>
    <row r="57" spans="1:5">
      <c r="A57" s="108"/>
      <c r="B57" s="108"/>
      <c r="C57" s="108"/>
      <c r="D57" s="108"/>
      <c r="E57" s="108"/>
    </row>
    <row r="58" spans="1:5">
      <c r="A58" s="108"/>
      <c r="B58" s="108"/>
      <c r="C58" s="108"/>
      <c r="D58" s="108"/>
      <c r="E58" s="108"/>
    </row>
    <row r="59" spans="1:5">
      <c r="A59" s="108"/>
      <c r="B59" s="108"/>
      <c r="C59" s="108"/>
      <c r="D59" s="108"/>
      <c r="E59" s="108"/>
    </row>
    <row r="60" spans="1:5">
      <c r="A60" s="108"/>
      <c r="B60" s="108"/>
      <c r="C60" s="108"/>
      <c r="D60" s="108"/>
      <c r="E60" s="108"/>
    </row>
    <row r="61" spans="1:5">
      <c r="A61" s="108"/>
      <c r="B61" s="108"/>
      <c r="C61" s="108"/>
      <c r="D61" s="108"/>
      <c r="E61" s="108"/>
    </row>
    <row r="62" spans="1:5">
      <c r="A62" s="108"/>
      <c r="B62" s="108"/>
      <c r="C62" s="108"/>
      <c r="D62" s="108"/>
      <c r="E62" s="108"/>
    </row>
    <row r="63" spans="1:5">
      <c r="A63" s="108"/>
      <c r="B63" s="108"/>
      <c r="C63" s="108"/>
      <c r="D63" s="108"/>
      <c r="E63" s="108"/>
    </row>
    <row r="64" spans="1:5">
      <c r="A64" s="108"/>
      <c r="B64" s="108"/>
      <c r="C64" s="108"/>
      <c r="D64" s="108"/>
      <c r="E64" s="108"/>
    </row>
    <row r="65" spans="1:5">
      <c r="A65" s="108"/>
      <c r="B65" s="108"/>
      <c r="C65" s="108"/>
      <c r="D65" s="108"/>
      <c r="E65" s="108"/>
    </row>
    <row r="66" spans="1:5">
      <c r="A66" s="108"/>
      <c r="B66" s="108"/>
      <c r="C66" s="108"/>
      <c r="D66" s="108"/>
      <c r="E66" s="108"/>
    </row>
    <row r="67" spans="1:5">
      <c r="A67" s="108"/>
      <c r="B67" s="108"/>
      <c r="C67" s="108"/>
      <c r="D67" s="108"/>
      <c r="E67" s="108"/>
    </row>
    <row r="68" spans="1:5">
      <c r="A68" s="108"/>
      <c r="B68" s="108"/>
      <c r="C68" s="108"/>
      <c r="D68" s="108"/>
      <c r="E68" s="108"/>
    </row>
    <row r="69" spans="1:5">
      <c r="A69" s="108"/>
      <c r="B69" s="108"/>
      <c r="C69" s="108"/>
      <c r="D69" s="108"/>
      <c r="E69" s="108"/>
    </row>
    <row r="70" spans="1:5">
      <c r="A70" s="108"/>
      <c r="B70" s="108"/>
      <c r="C70" s="108"/>
      <c r="D70" s="108"/>
      <c r="E70" s="108"/>
    </row>
    <row r="71" spans="1:5">
      <c r="A71" s="108"/>
      <c r="B71" s="108"/>
      <c r="C71" s="108"/>
      <c r="D71" s="108"/>
      <c r="E71" s="10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145" zoomScaleSheetLayoutView="145"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1"/>
  </cols>
  <sheetData>
    <row r="1" spans="1:6" ht="18" customHeight="1">
      <c r="A1" s="112" t="str">
        <f>Cover!B3</f>
        <v>CC/NT/W-COND/DOM/A04/23/00071</v>
      </c>
      <c r="B1" s="113"/>
      <c r="C1" s="114"/>
      <c r="D1" s="115" t="s">
        <v>146</v>
      </c>
    </row>
    <row r="2" spans="1:6" ht="18" customHeight="1">
      <c r="A2" s="116"/>
      <c r="B2" s="117"/>
      <c r="C2" s="118"/>
      <c r="D2" s="118"/>
    </row>
    <row r="3" spans="1:6" ht="78.75" customHeight="1">
      <c r="A3" s="888"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888"/>
      <c r="C3" s="888"/>
      <c r="D3" s="888"/>
      <c r="E3" s="119"/>
      <c r="F3" s="119"/>
    </row>
    <row r="4" spans="1:6" ht="21.95" customHeight="1">
      <c r="A4" s="889" t="s">
        <v>147</v>
      </c>
      <c r="B4" s="889"/>
      <c r="C4" s="889"/>
      <c r="D4" s="889"/>
    </row>
    <row r="5" spans="1:6" ht="18" customHeight="1">
      <c r="A5" s="120"/>
    </row>
    <row r="6" spans="1:6" ht="18" customHeight="1">
      <c r="A6" s="823" t="s">
        <v>339</v>
      </c>
      <c r="B6" s="823"/>
      <c r="C6" s="4"/>
    </row>
    <row r="7" spans="1:6" ht="18" customHeight="1">
      <c r="A7" s="843">
        <f>'Sch-1'!A7</f>
        <v>0</v>
      </c>
      <c r="B7" s="843"/>
      <c r="C7" s="843"/>
      <c r="D7" s="93" t="s">
        <v>1</v>
      </c>
    </row>
    <row r="8" spans="1:6" ht="21.75" customHeight="1">
      <c r="A8" s="824" t="str">
        <f>"Bidder’s Name and Address  (" &amp; MID('Names of Bidder'!A9,9, 20) &amp; ") :"</f>
        <v>Bidder’s Name and Address  (Sole Bidder) :</v>
      </c>
      <c r="B8" s="824"/>
      <c r="C8" s="824"/>
      <c r="D8" s="94" t="str">
        <f>'Sch-1'!K8</f>
        <v>Contract Services</v>
      </c>
    </row>
    <row r="9" spans="1:6" ht="18" customHeight="1">
      <c r="A9" s="451" t="s">
        <v>12</v>
      </c>
      <c r="B9" s="451" t="str">
        <f>IF('Names of Bidder'!C9=0, "", 'Names of Bidder'!C9)</f>
        <v/>
      </c>
      <c r="C9" s="111"/>
      <c r="D9" s="94" t="str">
        <f>'Sch-1'!K9</f>
        <v>Power Grid Corporation of India Ltd.,</v>
      </c>
    </row>
    <row r="10" spans="1:6" ht="18" customHeight="1">
      <c r="A10" s="451" t="s">
        <v>11</v>
      </c>
      <c r="B10" s="573" t="str">
        <f>IF('Names of Bidder'!C10=0, "", 'Names of Bidder'!C10)</f>
        <v/>
      </c>
      <c r="C10" s="111"/>
      <c r="D10" s="94" t="str">
        <f>'Sch-1'!K10</f>
        <v>"Saudamini", Plot No.-2</v>
      </c>
    </row>
    <row r="11" spans="1:6" ht="18" customHeight="1">
      <c r="A11" s="401"/>
      <c r="B11" s="573" t="str">
        <f>IF('Names of Bidder'!C11=0, "", 'Names of Bidder'!C11)</f>
        <v/>
      </c>
      <c r="C11" s="111"/>
      <c r="D11" s="94" t="str">
        <f>'Sch-1'!K11</f>
        <v xml:space="preserve">Sector-29, </v>
      </c>
    </row>
    <row r="12" spans="1:6" ht="18" customHeight="1">
      <c r="A12" s="401"/>
      <c r="B12" s="573" t="str">
        <f>IF('Names of Bidder'!C12=0, "", 'Names of Bidder'!C12)</f>
        <v/>
      </c>
      <c r="C12" s="111"/>
      <c r="D12" s="94" t="str">
        <f>'Sch-1'!K12</f>
        <v>Gurgaon (Haryana) - 122001</v>
      </c>
    </row>
    <row r="13" spans="1:6" ht="18" customHeight="1" thickBot="1">
      <c r="A13" s="616"/>
      <c r="B13" s="616"/>
      <c r="C13" s="616"/>
      <c r="D13" s="122"/>
    </row>
    <row r="14" spans="1:6" ht="21.95" customHeight="1">
      <c r="A14" s="617" t="s">
        <v>129</v>
      </c>
      <c r="B14" s="907" t="s">
        <v>15</v>
      </c>
      <c r="C14" s="908"/>
      <c r="D14" s="618" t="s">
        <v>131</v>
      </c>
    </row>
    <row r="15" spans="1:6" ht="21.95" customHeight="1">
      <c r="A15" s="619" t="s">
        <v>134</v>
      </c>
      <c r="B15" s="909" t="s">
        <v>148</v>
      </c>
      <c r="C15" s="909"/>
      <c r="D15" s="620">
        <f>'Sch-1'!N313</f>
        <v>0</v>
      </c>
    </row>
    <row r="16" spans="1:6" ht="35.1" customHeight="1">
      <c r="A16" s="621"/>
      <c r="B16" s="910" t="s">
        <v>149</v>
      </c>
      <c r="C16" s="911"/>
      <c r="D16" s="622"/>
    </row>
    <row r="17" spans="1:6" ht="21.95" customHeight="1">
      <c r="A17" s="619" t="s">
        <v>136</v>
      </c>
      <c r="B17" s="909" t="s">
        <v>150</v>
      </c>
      <c r="C17" s="909"/>
      <c r="D17" s="620">
        <f>'Sch-2'!J313</f>
        <v>0</v>
      </c>
    </row>
    <row r="18" spans="1:6" ht="35.1" customHeight="1">
      <c r="A18" s="621"/>
      <c r="B18" s="910" t="s">
        <v>305</v>
      </c>
      <c r="C18" s="911"/>
      <c r="D18" s="622"/>
    </row>
    <row r="19" spans="1:6" ht="21.95" customHeight="1">
      <c r="A19" s="619" t="s">
        <v>138</v>
      </c>
      <c r="B19" s="909" t="s">
        <v>152</v>
      </c>
      <c r="C19" s="909"/>
      <c r="D19" s="620">
        <f>'Sch-3'!P183</f>
        <v>0</v>
      </c>
    </row>
    <row r="20" spans="1:6" ht="30" customHeight="1">
      <c r="A20" s="621"/>
      <c r="B20" s="910" t="s">
        <v>153</v>
      </c>
      <c r="C20" s="911"/>
      <c r="D20" s="622"/>
    </row>
    <row r="21" spans="1:6" ht="21.95" customHeight="1">
      <c r="A21" s="619" t="s">
        <v>139</v>
      </c>
      <c r="B21" s="909" t="s">
        <v>154</v>
      </c>
      <c r="C21" s="909"/>
      <c r="D21" s="623" t="s">
        <v>328</v>
      </c>
    </row>
    <row r="22" spans="1:6" ht="30" customHeight="1">
      <c r="A22" s="621"/>
      <c r="B22" s="910" t="s">
        <v>155</v>
      </c>
      <c r="C22" s="911"/>
      <c r="D22" s="622"/>
    </row>
    <row r="23" spans="1:6" ht="30" customHeight="1">
      <c r="A23" s="619">
        <v>5</v>
      </c>
      <c r="B23" s="909" t="s">
        <v>156</v>
      </c>
      <c r="C23" s="909"/>
      <c r="D23" s="620">
        <f>'Sch-5'!D19:E19</f>
        <v>0</v>
      </c>
    </row>
    <row r="24" spans="1:6" ht="23.25" customHeight="1">
      <c r="A24" s="621"/>
      <c r="B24" s="910" t="s">
        <v>157</v>
      </c>
      <c r="C24" s="911"/>
      <c r="D24" s="624"/>
    </row>
    <row r="25" spans="1:6" ht="21.95" customHeight="1">
      <c r="A25" s="619" t="s">
        <v>141</v>
      </c>
      <c r="B25" s="909" t="s">
        <v>158</v>
      </c>
      <c r="C25" s="909"/>
      <c r="D25" s="623" t="s">
        <v>328</v>
      </c>
    </row>
    <row r="26" spans="1:6" ht="35.1" customHeight="1">
      <c r="A26" s="621"/>
      <c r="B26" s="910" t="s">
        <v>159</v>
      </c>
      <c r="C26" s="911"/>
      <c r="D26" s="622"/>
    </row>
    <row r="27" spans="1:6" ht="18.75" customHeight="1">
      <c r="A27" s="912"/>
      <c r="B27" s="914" t="s">
        <v>336</v>
      </c>
      <c r="C27" s="914"/>
      <c r="D27" s="625"/>
    </row>
    <row r="28" spans="1:6" ht="18.75" customHeight="1" thickBot="1">
      <c r="A28" s="913"/>
      <c r="B28" s="915"/>
      <c r="C28" s="915"/>
      <c r="D28" s="626">
        <f>D15+D17+D19+D23</f>
        <v>0</v>
      </c>
    </row>
    <row r="29" spans="1:6" ht="18.75" customHeight="1">
      <c r="A29" s="131"/>
      <c r="B29" s="132"/>
      <c r="C29" s="132"/>
      <c r="D29" s="133"/>
    </row>
    <row r="30" spans="1:6" ht="27.95" customHeight="1">
      <c r="A30" s="131"/>
      <c r="B30" s="134"/>
      <c r="C30" s="134"/>
      <c r="D30" s="133"/>
    </row>
    <row r="31" spans="1:6" ht="27.95" customHeight="1">
      <c r="A31" s="135" t="s">
        <v>161</v>
      </c>
      <c r="B31" s="636" t="str">
        <f>'Sch-5 after discount'!B21</f>
        <v xml:space="preserve">  </v>
      </c>
      <c r="C31" s="134" t="s">
        <v>143</v>
      </c>
      <c r="D31" s="695" t="str">
        <f>'Sch-5 after discount'!D21</f>
        <v/>
      </c>
      <c r="F31" s="136"/>
    </row>
    <row r="32" spans="1:6" ht="27.95" customHeight="1">
      <c r="A32" s="135" t="s">
        <v>162</v>
      </c>
      <c r="B32" s="637" t="str">
        <f>'Sch-5 after discount'!B22</f>
        <v/>
      </c>
      <c r="C32" s="134" t="s">
        <v>145</v>
      </c>
      <c r="D32" s="695" t="str">
        <f>'Sch-5 after discount'!D22</f>
        <v/>
      </c>
      <c r="F32" s="137"/>
    </row>
    <row r="33" spans="1:6" ht="27.95" customHeight="1">
      <c r="A33" s="138"/>
      <c r="B33" s="117"/>
      <c r="C33" s="134"/>
      <c r="F33" s="137"/>
    </row>
    <row r="34" spans="1:6" ht="30" customHeight="1">
      <c r="A34" s="138"/>
      <c r="B34" s="117"/>
      <c r="C34" s="134"/>
      <c r="D34" s="138"/>
      <c r="F34" s="136"/>
    </row>
    <row r="35" spans="1:6" ht="30" customHeight="1">
      <c r="A35" s="139"/>
      <c r="B35" s="139"/>
      <c r="C35" s="140"/>
      <c r="E35" s="141"/>
    </row>
  </sheetData>
  <sheetProtection password="CBD2" sheet="1" objects="1" scenarios="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1"/>
  </cols>
  <sheetData>
    <row r="1" spans="1:6" ht="18" customHeight="1">
      <c r="A1" s="112" t="str">
        <f>Cover!B3</f>
        <v>CC/NT/W-COND/DOM/A04/23/00071</v>
      </c>
      <c r="B1" s="113"/>
      <c r="C1" s="114"/>
      <c r="D1" s="115" t="s">
        <v>163</v>
      </c>
    </row>
    <row r="2" spans="1:6" ht="18" customHeight="1">
      <c r="A2" s="116"/>
      <c r="B2" s="117"/>
      <c r="C2" s="118"/>
      <c r="D2" s="118"/>
    </row>
    <row r="3" spans="1:6" ht="73.5" customHeight="1">
      <c r="A3" s="921"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921"/>
      <c r="C3" s="921"/>
      <c r="D3" s="921"/>
      <c r="E3" s="119"/>
      <c r="F3" s="119"/>
    </row>
    <row r="4" spans="1:6" ht="21.95" customHeight="1">
      <c r="A4" s="889" t="s">
        <v>147</v>
      </c>
      <c r="B4" s="889"/>
      <c r="C4" s="889"/>
      <c r="D4" s="889"/>
    </row>
    <row r="5" spans="1:6" ht="18" customHeight="1">
      <c r="A5" s="120"/>
    </row>
    <row r="6" spans="1:6" ht="18" customHeight="1">
      <c r="A6" s="25" t="e">
        <f>'Sch-1'!#REF!</f>
        <v>#REF!</v>
      </c>
      <c r="D6" s="93" t="s">
        <v>1</v>
      </c>
    </row>
    <row r="7" spans="1:6" ht="36" customHeight="1">
      <c r="A7" s="922" t="str">
        <f>'Sch-1'!A8</f>
        <v>Bidder’s Name and Address  (Sole Bidder) :</v>
      </c>
      <c r="B7" s="922"/>
      <c r="C7" s="922"/>
      <c r="D7" s="94" t="str">
        <f>'Sch-1'!K8</f>
        <v>Contract Services</v>
      </c>
    </row>
    <row r="8" spans="1:6" ht="18" customHeight="1">
      <c r="A8" s="29" t="s">
        <v>31</v>
      </c>
      <c r="B8" s="920" t="str">
        <f>IF('Sch-1'!C9=0, "", 'Sch-1'!C9)</f>
        <v/>
      </c>
      <c r="C8" s="920"/>
      <c r="D8" s="94" t="str">
        <f>'Sch-1'!K9</f>
        <v>Power Grid Corporation of India Ltd.,</v>
      </c>
    </row>
    <row r="9" spans="1:6" ht="18" customHeight="1">
      <c r="A9" s="29" t="s">
        <v>32</v>
      </c>
      <c r="B9" s="920" t="str">
        <f>IF('Sch-1'!C10=0, "", 'Sch-1'!C10)</f>
        <v/>
      </c>
      <c r="C9" s="920"/>
      <c r="D9" s="94" t="str">
        <f>'Sch-1'!K10</f>
        <v>"Saudamini", Plot No.-2</v>
      </c>
    </row>
    <row r="10" spans="1:6" ht="18" customHeight="1">
      <c r="A10" s="30"/>
      <c r="B10" s="920" t="str">
        <f>IF('Sch-1'!C11=0, "", 'Sch-1'!C11)</f>
        <v/>
      </c>
      <c r="C10" s="920"/>
      <c r="D10" s="94" t="str">
        <f>'Sch-1'!K11</f>
        <v xml:space="preserve">Sector-29, </v>
      </c>
    </row>
    <row r="11" spans="1:6" ht="18" customHeight="1">
      <c r="A11" s="30"/>
      <c r="B11" s="920" t="str">
        <f>IF('Sch-1'!C12=0, "", 'Sch-1'!C12)</f>
        <v/>
      </c>
      <c r="C11" s="920"/>
      <c r="D11" s="94" t="str">
        <f>'Sch-1'!K12</f>
        <v>Gurgaon (Haryana) - 122001</v>
      </c>
    </row>
    <row r="12" spans="1:6" ht="18" customHeight="1">
      <c r="A12" s="121"/>
      <c r="B12" s="121"/>
      <c r="C12" s="121"/>
      <c r="D12" s="122"/>
    </row>
    <row r="13" spans="1:6" ht="21.95" customHeight="1">
      <c r="A13" s="123" t="s">
        <v>129</v>
      </c>
      <c r="B13" s="916" t="s">
        <v>15</v>
      </c>
      <c r="C13" s="917"/>
      <c r="D13" s="124" t="s">
        <v>131</v>
      </c>
    </row>
    <row r="14" spans="1:6" ht="21.95" customHeight="1">
      <c r="A14" s="95" t="s">
        <v>134</v>
      </c>
      <c r="B14" s="909" t="s">
        <v>148</v>
      </c>
      <c r="C14" s="909"/>
      <c r="D14" s="125"/>
    </row>
    <row r="15" spans="1:6" ht="35.1" customHeight="1">
      <c r="A15" s="126"/>
      <c r="B15" s="910" t="s">
        <v>149</v>
      </c>
      <c r="C15" s="911"/>
      <c r="D15" s="127"/>
    </row>
    <row r="16" spans="1:6" ht="21.95" customHeight="1">
      <c r="A16" s="95" t="s">
        <v>136</v>
      </c>
      <c r="B16" s="909" t="s">
        <v>150</v>
      </c>
      <c r="C16" s="909"/>
      <c r="D16" s="125"/>
    </row>
    <row r="17" spans="1:6" ht="35.1" customHeight="1">
      <c r="A17" s="126"/>
      <c r="B17" s="910" t="s">
        <v>151</v>
      </c>
      <c r="C17" s="911"/>
      <c r="D17" s="127"/>
    </row>
    <row r="18" spans="1:6" ht="21.95" customHeight="1">
      <c r="A18" s="95" t="s">
        <v>138</v>
      </c>
      <c r="B18" s="909" t="s">
        <v>152</v>
      </c>
      <c r="C18" s="909"/>
      <c r="D18" s="125"/>
    </row>
    <row r="19" spans="1:6" ht="30" customHeight="1">
      <c r="A19" s="126"/>
      <c r="B19" s="910" t="s">
        <v>153</v>
      </c>
      <c r="C19" s="911"/>
      <c r="D19" s="127"/>
    </row>
    <row r="20" spans="1:6" ht="21.95" customHeight="1">
      <c r="A20" s="95" t="s">
        <v>139</v>
      </c>
      <c r="B20" s="909" t="s">
        <v>154</v>
      </c>
      <c r="C20" s="909"/>
      <c r="D20" s="128"/>
    </row>
    <row r="21" spans="1:6" ht="30" customHeight="1">
      <c r="A21" s="126"/>
      <c r="B21" s="910" t="s">
        <v>155</v>
      </c>
      <c r="C21" s="911"/>
      <c r="D21" s="127"/>
    </row>
    <row r="22" spans="1:6" ht="30" customHeight="1">
      <c r="A22" s="95">
        <v>5</v>
      </c>
      <c r="B22" s="909" t="s">
        <v>156</v>
      </c>
      <c r="C22" s="909"/>
      <c r="D22" s="125"/>
    </row>
    <row r="23" spans="1:6" ht="33" customHeight="1">
      <c r="A23" s="126"/>
      <c r="B23" s="910" t="s">
        <v>157</v>
      </c>
      <c r="C23" s="911"/>
      <c r="D23" s="142"/>
    </row>
    <row r="24" spans="1:6" ht="21.95" customHeight="1">
      <c r="A24" s="95" t="s">
        <v>141</v>
      </c>
      <c r="B24" s="909" t="s">
        <v>158</v>
      </c>
      <c r="C24" s="909"/>
      <c r="D24" s="128"/>
    </row>
    <row r="25" spans="1:6" ht="35.1" customHeight="1">
      <c r="A25" s="126"/>
      <c r="B25" s="910" t="s">
        <v>159</v>
      </c>
      <c r="C25" s="911"/>
      <c r="D25" s="127"/>
    </row>
    <row r="26" spans="1:6" ht="24" customHeight="1">
      <c r="A26" s="918"/>
      <c r="B26" s="919" t="s">
        <v>160</v>
      </c>
      <c r="C26" s="919"/>
      <c r="D26" s="129"/>
    </row>
    <row r="27" spans="1:6" ht="25.5" customHeight="1">
      <c r="A27" s="918"/>
      <c r="B27" s="919"/>
      <c r="C27" s="919"/>
      <c r="D27" s="130"/>
    </row>
    <row r="28" spans="1:6" ht="18.75" customHeight="1">
      <c r="A28" s="131"/>
      <c r="B28" s="132"/>
      <c r="C28" s="132"/>
      <c r="D28" s="133"/>
    </row>
    <row r="29" spans="1:6" ht="27.95" customHeight="1">
      <c r="A29" s="131"/>
      <c r="B29" s="132"/>
      <c r="C29" s="134"/>
      <c r="D29" s="133"/>
    </row>
    <row r="30" spans="1:6" ht="27.95" customHeight="1">
      <c r="A30" s="135" t="s">
        <v>161</v>
      </c>
      <c r="B30" s="98"/>
      <c r="C30" s="134" t="s">
        <v>143</v>
      </c>
      <c r="D30" s="98"/>
      <c r="F30" s="136"/>
    </row>
    <row r="31" spans="1:6" ht="27.95" customHeight="1">
      <c r="A31" s="135" t="s">
        <v>162</v>
      </c>
      <c r="B31" s="98"/>
      <c r="C31" s="134" t="s">
        <v>145</v>
      </c>
      <c r="D31" s="98"/>
      <c r="F31" s="137"/>
    </row>
    <row r="32" spans="1:6" ht="27.95" customHeight="1">
      <c r="A32" s="138"/>
      <c r="B32" s="117"/>
      <c r="C32" s="134"/>
      <c r="F32" s="137"/>
    </row>
    <row r="33" spans="1:6" ht="30" customHeight="1">
      <c r="A33" s="138"/>
      <c r="B33" s="117"/>
      <c r="C33" s="134"/>
      <c r="D33" s="138"/>
      <c r="F33" s="136"/>
    </row>
    <row r="34" spans="1:6" ht="30" customHeight="1">
      <c r="A34" s="139"/>
      <c r="B34" s="139"/>
      <c r="C34" s="140"/>
      <c r="E34" s="141"/>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D23" sqref="D2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1" hidden="1" customWidth="1"/>
    <col min="6" max="6" width="18.7109375" style="111" hidden="1" customWidth="1"/>
    <col min="7" max="16384" width="11.42578125" style="111"/>
  </cols>
  <sheetData>
    <row r="1" spans="1:6" ht="18" customHeight="1">
      <c r="A1" s="112" t="str">
        <f>Cover!B3</f>
        <v>CC/NT/W-COND/DOM/A04/23/00071</v>
      </c>
      <c r="B1" s="113"/>
      <c r="C1" s="114"/>
      <c r="D1" s="115" t="s">
        <v>146</v>
      </c>
    </row>
    <row r="2" spans="1:6" ht="18" customHeight="1">
      <c r="A2" s="116"/>
      <c r="B2" s="117"/>
      <c r="C2" s="118"/>
      <c r="D2" s="118"/>
    </row>
    <row r="3" spans="1:6" ht="75.75" customHeight="1">
      <c r="A3" s="888"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888"/>
      <c r="C3" s="888"/>
      <c r="D3" s="888"/>
      <c r="E3" s="119"/>
      <c r="F3" s="119"/>
    </row>
    <row r="4" spans="1:6" ht="21.95" customHeight="1">
      <c r="A4" s="889" t="s">
        <v>147</v>
      </c>
      <c r="B4" s="889"/>
      <c r="C4" s="889"/>
      <c r="D4" s="889"/>
    </row>
    <row r="5" spans="1:6" ht="18" customHeight="1">
      <c r="A5" s="120"/>
    </row>
    <row r="6" spans="1:6" ht="18" customHeight="1">
      <c r="A6" s="823" t="s">
        <v>339</v>
      </c>
      <c r="B6" s="823"/>
      <c r="C6" s="4"/>
    </row>
    <row r="7" spans="1:6" ht="18" customHeight="1">
      <c r="A7" s="843">
        <f>'Sch-1'!A7</f>
        <v>0</v>
      </c>
      <c r="B7" s="843"/>
      <c r="C7" s="843"/>
      <c r="D7" s="93" t="s">
        <v>1</v>
      </c>
    </row>
    <row r="8" spans="1:6" ht="22.5" customHeight="1">
      <c r="A8" s="824" t="str">
        <f>"Bidder’s Name and Address  (" &amp; MID('Names of Bidder'!A9,9, 20) &amp; ") :"</f>
        <v>Bidder’s Name and Address  (Sole Bidder) :</v>
      </c>
      <c r="B8" s="824"/>
      <c r="C8" s="824"/>
      <c r="D8" s="94" t="str">
        <f>'Sch-1'!K8</f>
        <v>Contract Services</v>
      </c>
    </row>
    <row r="9" spans="1:6" ht="18" customHeight="1">
      <c r="A9" s="451" t="s">
        <v>12</v>
      </c>
      <c r="B9" s="451" t="str">
        <f>IF('Names of Bidder'!C9=0, "", 'Names of Bidder'!C9)</f>
        <v/>
      </c>
      <c r="C9" s="111"/>
      <c r="D9" s="94" t="str">
        <f>'Sch-1'!K9</f>
        <v>Power Grid Corporation of India Ltd.,</v>
      </c>
    </row>
    <row r="10" spans="1:6" ht="18" customHeight="1">
      <c r="A10" s="451" t="s">
        <v>11</v>
      </c>
      <c r="B10" s="573" t="str">
        <f>IF('Names of Bidder'!C10=0, "", 'Names of Bidder'!C10)</f>
        <v/>
      </c>
      <c r="C10" s="111"/>
      <c r="D10" s="94" t="str">
        <f>'Sch-1'!K10</f>
        <v>"Saudamini", Plot No.-2</v>
      </c>
    </row>
    <row r="11" spans="1:6" ht="18" customHeight="1">
      <c r="A11" s="401"/>
      <c r="B11" s="573" t="str">
        <f>IF('Names of Bidder'!C11=0, "", 'Names of Bidder'!C11)</f>
        <v/>
      </c>
      <c r="C11" s="111"/>
      <c r="D11" s="94" t="str">
        <f>'Sch-1'!K11</f>
        <v xml:space="preserve">Sector-29, </v>
      </c>
    </row>
    <row r="12" spans="1:6" ht="18" customHeight="1">
      <c r="A12" s="401"/>
      <c r="B12" s="573" t="str">
        <f>IF('Names of Bidder'!C12=0, "", 'Names of Bidder'!C12)</f>
        <v/>
      </c>
      <c r="C12" s="111"/>
      <c r="D12" s="94" t="str">
        <f>'Sch-1'!K12</f>
        <v>Gurgaon (Haryana) - 122001</v>
      </c>
    </row>
    <row r="13" spans="1:6" ht="18" customHeight="1" thickBot="1">
      <c r="A13" s="616"/>
      <c r="B13" s="616"/>
      <c r="C13" s="616"/>
      <c r="D13" s="122"/>
    </row>
    <row r="14" spans="1:6" ht="21.95" customHeight="1">
      <c r="A14" s="617" t="s">
        <v>129</v>
      </c>
      <c r="B14" s="907" t="s">
        <v>15</v>
      </c>
      <c r="C14" s="908"/>
      <c r="D14" s="618" t="s">
        <v>131</v>
      </c>
      <c r="E14" s="595" t="s">
        <v>350</v>
      </c>
      <c r="F14" s="596" t="s">
        <v>349</v>
      </c>
    </row>
    <row r="15" spans="1:6" ht="21.95" customHeight="1">
      <c r="A15" s="619" t="s">
        <v>134</v>
      </c>
      <c r="B15" s="909" t="s">
        <v>148</v>
      </c>
      <c r="C15" s="909"/>
      <c r="D15" s="620">
        <f>E15*F15</f>
        <v>0</v>
      </c>
      <c r="E15" s="597">
        <f>'Sch-6'!D15</f>
        <v>0</v>
      </c>
      <c r="F15" s="613">
        <f>IF(Discount!H36&lt;0,0,Discount!H36)</f>
        <v>0</v>
      </c>
    </row>
    <row r="16" spans="1:6" ht="35.1" customHeight="1">
      <c r="A16" s="621"/>
      <c r="B16" s="910" t="s">
        <v>149</v>
      </c>
      <c r="C16" s="911"/>
      <c r="D16" s="622"/>
      <c r="E16" s="599"/>
      <c r="F16" s="613"/>
    </row>
    <row r="17" spans="1:6" ht="21.95" customHeight="1">
      <c r="A17" s="619" t="s">
        <v>136</v>
      </c>
      <c r="B17" s="909" t="s">
        <v>150</v>
      </c>
      <c r="C17" s="909"/>
      <c r="D17" s="620">
        <f>E17*F17</f>
        <v>0</v>
      </c>
      <c r="E17" s="597">
        <f>'Sch-6'!D17</f>
        <v>0</v>
      </c>
      <c r="F17" s="613">
        <f>IF(Discount!I36&lt;0,0,Discount!I36)</f>
        <v>0</v>
      </c>
    </row>
    <row r="18" spans="1:6" ht="35.1" customHeight="1">
      <c r="A18" s="621"/>
      <c r="B18" s="910" t="s">
        <v>305</v>
      </c>
      <c r="C18" s="911"/>
      <c r="D18" s="622"/>
      <c r="E18" s="599"/>
      <c r="F18" s="613"/>
    </row>
    <row r="19" spans="1:6" ht="21.95" customHeight="1">
      <c r="A19" s="619" t="s">
        <v>138</v>
      </c>
      <c r="B19" s="909" t="s">
        <v>152</v>
      </c>
      <c r="C19" s="909"/>
      <c r="D19" s="620">
        <f>E19*F19</f>
        <v>0</v>
      </c>
      <c r="E19" s="597">
        <f>'Sch-6'!D19</f>
        <v>0</v>
      </c>
      <c r="F19" s="613">
        <f>IF(Discount!J36&lt;0,0,Discount!J36)</f>
        <v>0</v>
      </c>
    </row>
    <row r="20" spans="1:6" ht="30" customHeight="1">
      <c r="A20" s="621"/>
      <c r="B20" s="910" t="s">
        <v>153</v>
      </c>
      <c r="C20" s="911"/>
      <c r="D20" s="622"/>
      <c r="E20" s="599"/>
      <c r="F20" s="598"/>
    </row>
    <row r="21" spans="1:6" ht="21.95" customHeight="1">
      <c r="A21" s="619" t="s">
        <v>139</v>
      </c>
      <c r="B21" s="909" t="s">
        <v>154</v>
      </c>
      <c r="C21" s="909"/>
      <c r="D21" s="623" t="s">
        <v>328</v>
      </c>
      <c r="E21" s="599"/>
      <c r="F21" s="598"/>
    </row>
    <row r="22" spans="1:6" ht="30" customHeight="1">
      <c r="A22" s="621"/>
      <c r="B22" s="910" t="s">
        <v>155</v>
      </c>
      <c r="C22" s="911"/>
      <c r="D22" s="622"/>
      <c r="E22" s="599"/>
      <c r="F22" s="598"/>
    </row>
    <row r="23" spans="1:6" ht="30" customHeight="1">
      <c r="A23" s="619">
        <v>5</v>
      </c>
      <c r="B23" s="909" t="s">
        <v>156</v>
      </c>
      <c r="C23" s="909"/>
      <c r="D23" s="620">
        <f>IF('Sch-5 after discount'!D19&lt;0,0,'Sch-5 after discount'!D19)</f>
        <v>0</v>
      </c>
      <c r="E23" s="599"/>
      <c r="F23" s="598"/>
    </row>
    <row r="24" spans="1:6" ht="25.5" customHeight="1">
      <c r="A24" s="621"/>
      <c r="B24" s="910" t="s">
        <v>157</v>
      </c>
      <c r="C24" s="911"/>
      <c r="D24" s="624"/>
      <c r="E24" s="599"/>
      <c r="F24" s="598"/>
    </row>
    <row r="25" spans="1:6" ht="21.95" customHeight="1">
      <c r="A25" s="619" t="s">
        <v>141</v>
      </c>
      <c r="B25" s="909" t="s">
        <v>158</v>
      </c>
      <c r="C25" s="909"/>
      <c r="D25" s="623" t="s">
        <v>328</v>
      </c>
      <c r="E25" s="599"/>
      <c r="F25" s="598"/>
    </row>
    <row r="26" spans="1:6" ht="35.1" customHeight="1">
      <c r="A26" s="621"/>
      <c r="B26" s="910" t="s">
        <v>159</v>
      </c>
      <c r="C26" s="911"/>
      <c r="D26" s="622"/>
      <c r="E26" s="599"/>
      <c r="F26" s="598"/>
    </row>
    <row r="27" spans="1:6" ht="18.75" customHeight="1">
      <c r="A27" s="912"/>
      <c r="B27" s="914" t="s">
        <v>336</v>
      </c>
      <c r="C27" s="914"/>
      <c r="D27" s="627"/>
      <c r="E27" s="599"/>
      <c r="F27" s="598"/>
    </row>
    <row r="28" spans="1:6" ht="18.75" customHeight="1" thickBot="1">
      <c r="A28" s="913"/>
      <c r="B28" s="915"/>
      <c r="C28" s="915"/>
      <c r="D28" s="626">
        <f>SUM(D15:D26)</f>
        <v>0</v>
      </c>
      <c r="E28" s="600"/>
      <c r="F28" s="601"/>
    </row>
    <row r="29" spans="1:6" ht="18.75" customHeight="1">
      <c r="A29" s="131"/>
      <c r="B29" s="132"/>
      <c r="C29" s="132"/>
      <c r="D29" s="133"/>
    </row>
    <row r="30" spans="1:6" ht="27.95" customHeight="1">
      <c r="A30" s="131"/>
      <c r="B30" s="134"/>
      <c r="C30" s="134"/>
      <c r="D30" s="133"/>
    </row>
    <row r="31" spans="1:6" ht="27.95" customHeight="1">
      <c r="A31" s="135" t="s">
        <v>161</v>
      </c>
      <c r="B31" s="636" t="str">
        <f>'Sch-6'!B31</f>
        <v xml:space="preserve">  </v>
      </c>
      <c r="C31" s="134" t="s">
        <v>143</v>
      </c>
      <c r="D31" s="696" t="str">
        <f>'Sch-6'!D31</f>
        <v/>
      </c>
      <c r="F31" s="136"/>
    </row>
    <row r="32" spans="1:6" ht="27.95" customHeight="1">
      <c r="A32" s="135" t="s">
        <v>162</v>
      </c>
      <c r="B32" s="637" t="str">
        <f>'Sch-6'!B32</f>
        <v/>
      </c>
      <c r="C32" s="134" t="s">
        <v>145</v>
      </c>
      <c r="D32" s="696" t="str">
        <f>'Sch-6'!D32</f>
        <v/>
      </c>
      <c r="F32" s="137"/>
    </row>
    <row r="33" spans="1:6" ht="27.95" customHeight="1">
      <c r="A33" s="138"/>
      <c r="B33" s="117"/>
      <c r="C33" s="134"/>
      <c r="F33" s="137"/>
    </row>
    <row r="34" spans="1:6" ht="30" customHeight="1">
      <c r="A34" s="138"/>
      <c r="B34" s="117"/>
      <c r="C34" s="134"/>
      <c r="D34" s="138"/>
      <c r="F34" s="136"/>
    </row>
    <row r="35" spans="1:6" ht="30" customHeight="1">
      <c r="A35" s="139"/>
      <c r="B35" s="139"/>
      <c r="C35" s="140"/>
      <c r="E35" s="141"/>
    </row>
  </sheetData>
  <sheetProtection password="CBD2" sheet="1" objects="1" scenarios="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A16" sqref="A16"/>
    </sheetView>
  </sheetViews>
  <sheetFormatPr defaultColWidth="8.7109375" defaultRowHeight="16.5"/>
  <cols>
    <col min="1" max="1" width="6.5703125" style="293" customWidth="1"/>
    <col min="2" max="2" width="11.42578125" style="293" customWidth="1"/>
    <col min="3" max="3" width="15" style="293" customWidth="1"/>
    <col min="4" max="4" width="10.28515625" style="293" customWidth="1"/>
    <col min="5" max="8" width="15.140625" style="293" customWidth="1"/>
    <col min="9" max="9" width="22.85546875" style="398" customWidth="1"/>
    <col min="10" max="10" width="8.7109375" style="263" customWidth="1"/>
    <col min="11" max="11" width="10.28515625" style="263" customWidth="1"/>
    <col min="12" max="12" width="13.5703125" style="263" customWidth="1"/>
    <col min="13" max="13" width="14.28515625" style="263" customWidth="1"/>
    <col min="14" max="26" width="9.140625" style="298" customWidth="1"/>
    <col min="27" max="27" width="0" style="298" hidden="1" customWidth="1"/>
    <col min="28" max="28" width="15.85546875" style="298" hidden="1" customWidth="1"/>
    <col min="29" max="29" width="15.5703125" style="298" hidden="1" customWidth="1"/>
    <col min="30" max="30" width="24.42578125" style="298" hidden="1" customWidth="1"/>
    <col min="31" max="31" width="13.7109375" style="298" hidden="1" customWidth="1"/>
    <col min="32" max="33" width="0" style="298" hidden="1" customWidth="1"/>
    <col min="34" max="100" width="9.140625" style="298" customWidth="1"/>
    <col min="101" max="253" width="9.140625" style="260" customWidth="1"/>
    <col min="254" max="254" width="13" style="260" customWidth="1"/>
    <col min="255" max="255" width="35.85546875" style="260" customWidth="1"/>
    <col min="256" max="16384" width="8.7109375" style="260"/>
  </cols>
  <sheetData>
    <row r="1" spans="1:100" s="298" customFormat="1" ht="18" customHeight="1">
      <c r="A1" s="294" t="str">
        <f>Cover!B3</f>
        <v>CC/NT/W-COND/DOM/A04/23/00071</v>
      </c>
      <c r="B1" s="294"/>
      <c r="C1" s="294"/>
      <c r="D1" s="294"/>
      <c r="E1" s="294"/>
      <c r="F1" s="294"/>
      <c r="G1" s="294"/>
      <c r="H1" s="294"/>
      <c r="I1" s="389"/>
      <c r="J1" s="295"/>
      <c r="K1" s="295"/>
      <c r="L1" s="295"/>
      <c r="M1" s="296" t="s">
        <v>30</v>
      </c>
    </row>
    <row r="2" spans="1:100" s="298" customFormat="1" ht="12.75" customHeight="1">
      <c r="A2" s="299"/>
      <c r="B2" s="299"/>
      <c r="C2" s="299"/>
      <c r="D2" s="299"/>
      <c r="E2" s="299"/>
      <c r="F2" s="299"/>
      <c r="G2" s="299"/>
      <c r="H2" s="299"/>
      <c r="I2" s="390"/>
      <c r="J2" s="300"/>
      <c r="K2" s="300"/>
      <c r="L2" s="300"/>
      <c r="M2" s="300"/>
    </row>
    <row r="3" spans="1:100" s="298" customFormat="1" ht="51.75" customHeight="1">
      <c r="A3" s="939"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3" s="939"/>
      <c r="C3" s="939"/>
      <c r="D3" s="939"/>
      <c r="E3" s="939"/>
      <c r="F3" s="939"/>
      <c r="G3" s="939"/>
      <c r="H3" s="939"/>
      <c r="I3" s="939"/>
      <c r="J3" s="939"/>
      <c r="K3" s="939"/>
      <c r="L3" s="939"/>
      <c r="M3" s="939"/>
      <c r="AA3" s="298" t="s">
        <v>18</v>
      </c>
      <c r="AC3" s="298">
        <f>IF(ISERROR(#REF!/('[6]Sch-6'!D14+'[6]Sch-6'!D16+'[6]Sch-6'!D18)),0,#REF!/( '[6]Sch-6'!D14+'[6]Sch-6'!D16+'[6]Sch-6'!D18))</f>
        <v>0</v>
      </c>
    </row>
    <row r="4" spans="1:100" s="298" customFormat="1" ht="21.95" customHeight="1">
      <c r="A4" s="940" t="s">
        <v>19</v>
      </c>
      <c r="B4" s="940"/>
      <c r="C4" s="940"/>
      <c r="D4" s="940"/>
      <c r="E4" s="940"/>
      <c r="F4" s="940"/>
      <c r="G4" s="940"/>
      <c r="H4" s="940"/>
      <c r="I4" s="940"/>
      <c r="J4" s="940"/>
      <c r="K4" s="940"/>
      <c r="L4" s="940"/>
      <c r="M4" s="940"/>
      <c r="AA4" s="298" t="s">
        <v>20</v>
      </c>
      <c r="AC4" s="298" t="e">
        <f>#REF!</f>
        <v>#REF!</v>
      </c>
    </row>
    <row r="5" spans="1:100" s="298" customFormat="1" ht="27.95" customHeight="1">
      <c r="A5" s="303"/>
      <c r="B5" s="303"/>
      <c r="C5" s="303"/>
      <c r="D5" s="303"/>
      <c r="E5" s="455"/>
      <c r="F5" s="455"/>
      <c r="G5" s="455"/>
      <c r="H5" s="455"/>
      <c r="I5" s="391"/>
      <c r="K5" s="302"/>
      <c r="L5" s="301"/>
      <c r="M5" s="455"/>
    </row>
    <row r="6" spans="1:100" s="298" customFormat="1" ht="27.95" customHeight="1">
      <c r="A6" s="576"/>
      <c r="B6" s="823" t="s">
        <v>339</v>
      </c>
      <c r="C6" s="823"/>
      <c r="D6" s="4"/>
      <c r="E6" s="455"/>
      <c r="F6" s="455"/>
      <c r="G6" s="455"/>
      <c r="H6" s="455"/>
      <c r="I6" s="391"/>
      <c r="K6" s="302"/>
      <c r="L6" s="301"/>
      <c r="M6" s="455"/>
    </row>
    <row r="7" spans="1:100" s="298" customFormat="1" ht="27.95" customHeight="1">
      <c r="A7" s="572"/>
      <c r="B7" s="843">
        <f>'Sch-1'!A7</f>
        <v>0</v>
      </c>
      <c r="C7" s="843"/>
      <c r="D7" s="843"/>
      <c r="E7" s="843"/>
      <c r="F7" s="843"/>
      <c r="G7" s="843"/>
      <c r="H7" s="843"/>
      <c r="I7" s="391"/>
      <c r="K7" s="302"/>
      <c r="L7" s="301"/>
      <c r="M7" s="455"/>
    </row>
    <row r="8" spans="1:100" s="511" customFormat="1" ht="16.5" customHeight="1">
      <c r="A8" s="575"/>
      <c r="B8" s="824" t="str">
        <f>'Sch-1'!A8</f>
        <v>Bidder’s Name and Address  (Sole Bidder) :</v>
      </c>
      <c r="C8" s="824"/>
      <c r="D8" s="824"/>
      <c r="E8" s="824"/>
      <c r="F8" s="824"/>
      <c r="G8" s="824"/>
      <c r="H8" s="824"/>
      <c r="I8" s="26"/>
      <c r="J8" s="26"/>
      <c r="K8" s="93" t="s">
        <v>1</v>
      </c>
      <c r="L8" s="24"/>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c r="AW8" s="298"/>
      <c r="AX8" s="298"/>
      <c r="AY8" s="298"/>
      <c r="AZ8" s="298"/>
      <c r="BA8" s="298"/>
      <c r="BB8" s="298"/>
      <c r="BC8" s="298"/>
      <c r="BD8" s="298"/>
      <c r="BE8" s="298"/>
      <c r="BF8" s="298"/>
      <c r="BG8" s="298"/>
      <c r="BH8" s="298"/>
      <c r="BI8" s="298"/>
      <c r="BJ8" s="298"/>
      <c r="BK8" s="298"/>
      <c r="BL8" s="298"/>
      <c r="BM8" s="298"/>
      <c r="BN8" s="298"/>
      <c r="BO8" s="298"/>
      <c r="BP8" s="298"/>
      <c r="BQ8" s="298"/>
      <c r="BR8" s="298"/>
      <c r="BS8" s="298"/>
      <c r="BT8" s="298"/>
      <c r="BU8" s="298"/>
      <c r="BV8" s="298"/>
      <c r="BW8" s="298"/>
      <c r="BX8" s="298"/>
      <c r="BY8" s="298"/>
      <c r="BZ8" s="298"/>
      <c r="CA8" s="298"/>
      <c r="CB8" s="298"/>
      <c r="CC8" s="298"/>
      <c r="CD8" s="298"/>
      <c r="CE8" s="298"/>
      <c r="CF8" s="298"/>
      <c r="CG8" s="298"/>
      <c r="CH8" s="298"/>
      <c r="CI8" s="298"/>
      <c r="CJ8" s="298"/>
      <c r="CK8" s="298"/>
      <c r="CL8" s="298"/>
      <c r="CM8" s="298"/>
      <c r="CN8" s="298"/>
      <c r="CO8" s="298"/>
      <c r="CP8" s="298"/>
      <c r="CQ8" s="298"/>
      <c r="CR8" s="298"/>
      <c r="CS8" s="298"/>
      <c r="CT8" s="298"/>
      <c r="CU8" s="298"/>
      <c r="CV8" s="298"/>
    </row>
    <row r="9" spans="1:100" s="511" customFormat="1">
      <c r="A9" s="451"/>
      <c r="B9" s="451" t="s">
        <v>12</v>
      </c>
      <c r="C9" s="845" t="str">
        <f>'Sch-1'!C9</f>
        <v/>
      </c>
      <c r="D9" s="845"/>
      <c r="E9" s="845"/>
      <c r="F9" s="845"/>
      <c r="G9" s="256"/>
      <c r="H9" s="256"/>
      <c r="I9" s="256"/>
      <c r="J9" s="256"/>
      <c r="K9" s="94" t="s">
        <v>2</v>
      </c>
      <c r="L9" s="24"/>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c r="AW9" s="298"/>
      <c r="AX9" s="298"/>
      <c r="AY9" s="298"/>
      <c r="AZ9" s="298"/>
      <c r="BA9" s="298"/>
      <c r="BB9" s="298"/>
      <c r="BC9" s="298"/>
      <c r="BD9" s="298"/>
      <c r="BE9" s="298"/>
      <c r="BF9" s="298"/>
      <c r="BG9" s="298"/>
      <c r="BH9" s="298"/>
      <c r="BI9" s="298"/>
      <c r="BJ9" s="298"/>
      <c r="BK9" s="298"/>
      <c r="BL9" s="298"/>
      <c r="BM9" s="298"/>
      <c r="BN9" s="298"/>
      <c r="BO9" s="298"/>
      <c r="BP9" s="298"/>
      <c r="BQ9" s="298"/>
      <c r="BR9" s="298"/>
      <c r="BS9" s="298"/>
      <c r="BT9" s="298"/>
      <c r="BU9" s="298"/>
      <c r="BV9" s="298"/>
      <c r="BW9" s="298"/>
      <c r="BX9" s="298"/>
      <c r="BY9" s="298"/>
      <c r="BZ9" s="298"/>
      <c r="CA9" s="298"/>
      <c r="CB9" s="298"/>
      <c r="CC9" s="298"/>
      <c r="CD9" s="298"/>
      <c r="CE9" s="298"/>
      <c r="CF9" s="298"/>
      <c r="CG9" s="298"/>
      <c r="CH9" s="298"/>
      <c r="CI9" s="298"/>
      <c r="CJ9" s="298"/>
      <c r="CK9" s="298"/>
      <c r="CL9" s="298"/>
      <c r="CM9" s="298"/>
      <c r="CN9" s="298"/>
      <c r="CO9" s="298"/>
      <c r="CP9" s="298"/>
      <c r="CQ9" s="298"/>
      <c r="CR9" s="298"/>
      <c r="CS9" s="298"/>
      <c r="CT9" s="298"/>
      <c r="CU9" s="298"/>
      <c r="CV9" s="298"/>
    </row>
    <row r="10" spans="1:100" s="511" customFormat="1">
      <c r="A10" s="451"/>
      <c r="B10" s="451" t="s">
        <v>11</v>
      </c>
      <c r="C10" s="844" t="str">
        <f>'Sch-1'!C10</f>
        <v/>
      </c>
      <c r="D10" s="844"/>
      <c r="E10" s="844"/>
      <c r="F10" s="844"/>
      <c r="G10" s="256"/>
      <c r="H10" s="256"/>
      <c r="I10" s="256"/>
      <c r="J10" s="256"/>
      <c r="K10" s="94" t="s">
        <v>3</v>
      </c>
      <c r="L10" s="24"/>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c r="AW10" s="298"/>
      <c r="AX10" s="298"/>
      <c r="AY10" s="298"/>
      <c r="AZ10" s="298"/>
      <c r="BA10" s="298"/>
      <c r="BB10" s="298"/>
      <c r="BC10" s="298"/>
      <c r="BD10" s="298"/>
      <c r="BE10" s="298"/>
      <c r="BF10" s="298"/>
      <c r="BG10" s="298"/>
      <c r="BH10" s="298"/>
      <c r="BI10" s="298"/>
      <c r="BJ10" s="298"/>
      <c r="BK10" s="298"/>
      <c r="BL10" s="298"/>
      <c r="BM10" s="298"/>
      <c r="BN10" s="298"/>
      <c r="BO10" s="298"/>
      <c r="BP10" s="298"/>
      <c r="BQ10" s="298"/>
      <c r="BR10" s="298"/>
      <c r="BS10" s="298"/>
      <c r="BT10" s="298"/>
      <c r="BU10" s="298"/>
      <c r="BV10" s="298"/>
      <c r="BW10" s="298"/>
      <c r="BX10" s="298"/>
      <c r="BY10" s="298"/>
      <c r="BZ10" s="298"/>
      <c r="CA10" s="298"/>
      <c r="CB10" s="298"/>
      <c r="CC10" s="298"/>
      <c r="CD10" s="298"/>
      <c r="CE10" s="298"/>
      <c r="CF10" s="298"/>
      <c r="CG10" s="298"/>
      <c r="CH10" s="298"/>
      <c r="CI10" s="298"/>
      <c r="CJ10" s="298"/>
      <c r="CK10" s="298"/>
      <c r="CL10" s="298"/>
      <c r="CM10" s="298"/>
      <c r="CN10" s="298"/>
      <c r="CO10" s="298"/>
      <c r="CP10" s="298"/>
      <c r="CQ10" s="298"/>
      <c r="CR10" s="298"/>
      <c r="CS10" s="298"/>
      <c r="CT10" s="298"/>
      <c r="CU10" s="298"/>
      <c r="CV10" s="298"/>
    </row>
    <row r="11" spans="1:100" s="511" customFormat="1">
      <c r="A11" s="401"/>
      <c r="B11" s="401"/>
      <c r="C11" s="844" t="str">
        <f>'Sch-1'!C11</f>
        <v/>
      </c>
      <c r="D11" s="844"/>
      <c r="E11" s="844"/>
      <c r="F11" s="844"/>
      <c r="G11" s="256"/>
      <c r="H11" s="256"/>
      <c r="I11" s="256"/>
      <c r="J11" s="256"/>
      <c r="K11" s="94" t="s">
        <v>4</v>
      </c>
      <c r="L11" s="24"/>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c r="AW11" s="298"/>
      <c r="AX11" s="298"/>
      <c r="AY11" s="298"/>
      <c r="AZ11" s="298"/>
      <c r="BA11" s="298"/>
      <c r="BB11" s="298"/>
      <c r="BC11" s="298"/>
      <c r="BD11" s="298"/>
      <c r="BE11" s="298"/>
      <c r="BF11" s="298"/>
      <c r="BG11" s="298"/>
      <c r="BH11" s="298"/>
      <c r="BI11" s="298"/>
      <c r="BJ11" s="298"/>
      <c r="BK11" s="298"/>
      <c r="BL11" s="298"/>
      <c r="BM11" s="298"/>
      <c r="BN11" s="298"/>
      <c r="BO11" s="298"/>
      <c r="BP11" s="298"/>
      <c r="BQ11" s="298"/>
      <c r="BR11" s="298"/>
      <c r="BS11" s="298"/>
      <c r="BT11" s="298"/>
      <c r="BU11" s="298"/>
      <c r="BV11" s="298"/>
      <c r="BW11" s="298"/>
      <c r="BX11" s="298"/>
      <c r="BY11" s="298"/>
      <c r="BZ11" s="298"/>
      <c r="CA11" s="298"/>
      <c r="CB11" s="298"/>
      <c r="CC11" s="298"/>
      <c r="CD11" s="298"/>
      <c r="CE11" s="298"/>
      <c r="CF11" s="298"/>
      <c r="CG11" s="298"/>
      <c r="CH11" s="298"/>
      <c r="CI11" s="298"/>
      <c r="CJ11" s="298"/>
      <c r="CK11" s="298"/>
      <c r="CL11" s="298"/>
      <c r="CM11" s="298"/>
      <c r="CN11" s="298"/>
      <c r="CO11" s="298"/>
      <c r="CP11" s="298"/>
      <c r="CQ11" s="298"/>
      <c r="CR11" s="298"/>
      <c r="CS11" s="298"/>
      <c r="CT11" s="298"/>
      <c r="CU11" s="298"/>
      <c r="CV11" s="298"/>
    </row>
    <row r="12" spans="1:100" s="511" customFormat="1">
      <c r="A12" s="401"/>
      <c r="B12" s="401"/>
      <c r="C12" s="844" t="str">
        <f>'Sch-1'!C12</f>
        <v/>
      </c>
      <c r="D12" s="844"/>
      <c r="E12" s="844"/>
      <c r="F12" s="844"/>
      <c r="G12" s="256"/>
      <c r="H12" s="256"/>
      <c r="I12" s="256"/>
      <c r="J12" s="256"/>
      <c r="K12" s="94" t="s">
        <v>5</v>
      </c>
      <c r="L12" s="24"/>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c r="AW12" s="298"/>
      <c r="AX12" s="298"/>
      <c r="AY12" s="298"/>
      <c r="AZ12" s="298"/>
      <c r="BA12" s="298"/>
      <c r="BB12" s="298"/>
      <c r="BC12" s="298"/>
      <c r="BD12" s="298"/>
      <c r="BE12" s="298"/>
      <c r="BF12" s="298"/>
      <c r="BG12" s="298"/>
      <c r="BH12" s="298"/>
      <c r="BI12" s="298"/>
      <c r="BJ12" s="298"/>
      <c r="BK12" s="298"/>
      <c r="BL12" s="298"/>
      <c r="BM12" s="298"/>
      <c r="BN12" s="298"/>
      <c r="BO12" s="298"/>
      <c r="BP12" s="298"/>
      <c r="BQ12" s="298"/>
      <c r="BR12" s="298"/>
      <c r="BS12" s="298"/>
      <c r="BT12" s="298"/>
      <c r="BU12" s="298"/>
      <c r="BV12" s="298"/>
      <c r="BW12" s="298"/>
      <c r="BX12" s="298"/>
      <c r="BY12" s="298"/>
      <c r="BZ12" s="298"/>
      <c r="CA12" s="298"/>
      <c r="CB12" s="298"/>
      <c r="CC12" s="298"/>
      <c r="CD12" s="298"/>
      <c r="CE12" s="298"/>
      <c r="CF12" s="298"/>
      <c r="CG12" s="298"/>
      <c r="CH12" s="298"/>
      <c r="CI12" s="298"/>
      <c r="CJ12" s="298"/>
      <c r="CK12" s="298"/>
      <c r="CL12" s="298"/>
      <c r="CM12" s="298"/>
      <c r="CN12" s="298"/>
      <c r="CO12" s="298"/>
      <c r="CP12" s="298"/>
      <c r="CQ12" s="298"/>
      <c r="CR12" s="298"/>
      <c r="CS12" s="298"/>
      <c r="CT12" s="298"/>
      <c r="CU12" s="298"/>
      <c r="CV12" s="298"/>
    </row>
    <row r="13" spans="1:100" s="298" customFormat="1" ht="21" customHeight="1">
      <c r="A13" s="303"/>
      <c r="B13" s="303"/>
      <c r="C13" s="303"/>
      <c r="D13" s="303"/>
      <c r="E13" s="303"/>
      <c r="F13" s="303"/>
      <c r="G13" s="303"/>
      <c r="H13" s="303"/>
      <c r="I13" s="392"/>
      <c r="J13" s="455"/>
      <c r="K13" s="94" t="s">
        <v>6</v>
      </c>
      <c r="L13" s="297"/>
      <c r="M13" s="297"/>
    </row>
    <row r="14" spans="1:100" s="298" customFormat="1" ht="27.95" customHeight="1">
      <c r="A14" s="930" t="s">
        <v>473</v>
      </c>
      <c r="B14" s="930"/>
      <c r="C14" s="930"/>
      <c r="D14" s="930"/>
      <c r="E14" s="930"/>
      <c r="F14" s="930"/>
      <c r="G14" s="930"/>
      <c r="H14" s="930"/>
      <c r="I14" s="930"/>
      <c r="J14" s="930"/>
      <c r="K14" s="930"/>
      <c r="L14" s="930"/>
      <c r="M14" s="930"/>
    </row>
    <row r="15" spans="1:100" s="298" customFormat="1" ht="115.5" customHeight="1">
      <c r="A15" s="508" t="s">
        <v>33</v>
      </c>
      <c r="B15" s="385" t="s">
        <v>260</v>
      </c>
      <c r="C15" s="385" t="s">
        <v>261</v>
      </c>
      <c r="D15" s="508" t="s">
        <v>39</v>
      </c>
      <c r="E15" s="512" t="s">
        <v>319</v>
      </c>
      <c r="F15" s="513" t="s">
        <v>320</v>
      </c>
      <c r="G15" s="513" t="s">
        <v>301</v>
      </c>
      <c r="H15" s="513" t="s">
        <v>310</v>
      </c>
      <c r="I15" s="509" t="s">
        <v>34</v>
      </c>
      <c r="J15" s="509" t="s">
        <v>9</v>
      </c>
      <c r="K15" s="509" t="s">
        <v>16</v>
      </c>
      <c r="L15" s="509" t="s">
        <v>35</v>
      </c>
      <c r="M15" s="510" t="s">
        <v>36</v>
      </c>
      <c r="AB15" s="298" t="s">
        <v>37</v>
      </c>
      <c r="AD15" s="298" t="s">
        <v>22</v>
      </c>
      <c r="AE15" s="298" t="s">
        <v>38</v>
      </c>
    </row>
    <row r="16" spans="1:100">
      <c r="A16" s="515"/>
      <c r="B16" s="515"/>
      <c r="C16" s="515"/>
      <c r="D16" s="515"/>
      <c r="E16" s="515"/>
      <c r="F16" s="515"/>
      <c r="G16" s="515"/>
      <c r="H16" s="515"/>
      <c r="I16" s="516"/>
      <c r="J16" s="517"/>
      <c r="K16" s="517"/>
      <c r="L16" s="517"/>
      <c r="M16" s="517"/>
    </row>
    <row r="17" spans="1:100" s="408" customFormat="1" ht="23.25" customHeight="1">
      <c r="A17" s="457"/>
      <c r="B17" s="457"/>
      <c r="C17" s="457"/>
      <c r="D17" s="457"/>
      <c r="F17" s="457"/>
      <c r="G17" s="518" t="s">
        <v>327</v>
      </c>
      <c r="H17" s="457"/>
      <c r="I17" s="457"/>
      <c r="J17" s="457"/>
      <c r="K17" s="457"/>
      <c r="L17" s="457"/>
      <c r="M17" s="457"/>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c r="AW17" s="298"/>
      <c r="AX17" s="298"/>
      <c r="AY17" s="298"/>
      <c r="AZ17" s="298"/>
      <c r="BA17" s="298"/>
      <c r="BB17" s="298"/>
      <c r="BC17" s="298"/>
      <c r="BD17" s="298"/>
      <c r="BE17" s="298"/>
      <c r="BF17" s="298"/>
      <c r="BG17" s="298"/>
      <c r="BH17" s="298"/>
      <c r="BI17" s="298"/>
      <c r="BJ17" s="298"/>
      <c r="BK17" s="298"/>
      <c r="BL17" s="298"/>
      <c r="BM17" s="298"/>
      <c r="BN17" s="298"/>
      <c r="BO17" s="298"/>
      <c r="BP17" s="298"/>
      <c r="BQ17" s="298"/>
      <c r="BR17" s="298"/>
      <c r="BS17" s="298"/>
      <c r="BT17" s="298"/>
      <c r="BU17" s="298"/>
      <c r="BV17" s="298"/>
      <c r="BW17" s="298"/>
      <c r="BX17" s="298"/>
      <c r="BY17" s="298"/>
      <c r="BZ17" s="298"/>
      <c r="CA17" s="298"/>
      <c r="CB17" s="298"/>
      <c r="CC17" s="298"/>
      <c r="CD17" s="298"/>
      <c r="CE17" s="298"/>
      <c r="CF17" s="298"/>
      <c r="CG17" s="298"/>
      <c r="CH17" s="298"/>
      <c r="CI17" s="298"/>
      <c r="CJ17" s="298"/>
      <c r="CK17" s="298"/>
      <c r="CL17" s="298"/>
      <c r="CM17" s="298"/>
      <c r="CN17" s="298"/>
      <c r="CO17" s="298"/>
      <c r="CP17" s="298"/>
      <c r="CQ17" s="298"/>
      <c r="CR17" s="298"/>
      <c r="CS17" s="298"/>
      <c r="CT17" s="298"/>
      <c r="CU17" s="298"/>
      <c r="CV17" s="298"/>
    </row>
    <row r="18" spans="1:100" ht="22.5" customHeight="1">
      <c r="A18" s="931"/>
      <c r="B18" s="931"/>
      <c r="C18" s="931"/>
      <c r="D18" s="931"/>
      <c r="E18" s="931"/>
      <c r="F18" s="931"/>
      <c r="G18" s="931"/>
      <c r="H18" s="931"/>
      <c r="I18" s="931"/>
      <c r="J18" s="519"/>
      <c r="K18" s="519"/>
      <c r="L18" s="519"/>
      <c r="M18" s="519"/>
    </row>
    <row r="19" spans="1:100" ht="26.25" customHeight="1">
      <c r="B19" s="367"/>
      <c r="C19" s="368"/>
      <c r="D19" s="368"/>
      <c r="E19" s="368"/>
      <c r="F19" s="368"/>
      <c r="G19" s="368"/>
      <c r="H19" s="368"/>
      <c r="I19" s="368"/>
      <c r="J19" s="368"/>
      <c r="K19" s="368"/>
      <c r="L19" s="369"/>
      <c r="M19" s="514"/>
    </row>
    <row r="20" spans="1:100">
      <c r="B20" s="368"/>
      <c r="C20" s="368"/>
      <c r="D20" s="368"/>
      <c r="E20" s="368"/>
      <c r="F20" s="368"/>
      <c r="G20" s="368"/>
      <c r="H20" s="368"/>
      <c r="I20" s="368"/>
      <c r="J20" s="368"/>
      <c r="K20" s="368"/>
      <c r="L20" s="370"/>
      <c r="M20" s="514"/>
    </row>
    <row r="21" spans="1:100" s="465" customFormat="1">
      <c r="B21" s="465" t="s">
        <v>307</v>
      </c>
      <c r="C21" s="932" t="str">
        <f>'Sch-6 (After Discount)'!B31</f>
        <v xml:space="preserve">  </v>
      </c>
      <c r="D21" s="933"/>
      <c r="H21" s="936" t="s">
        <v>309</v>
      </c>
      <c r="I21" s="936"/>
      <c r="J21" s="941" t="str">
        <f>'Sch-6 (After Discount)'!D31</f>
        <v/>
      </c>
      <c r="K21" s="941"/>
      <c r="L21" s="941"/>
      <c r="M21" s="941"/>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c r="AW21" s="298"/>
      <c r="AX21" s="298"/>
      <c r="AY21" s="298"/>
      <c r="AZ21" s="298"/>
      <c r="BA21" s="298"/>
      <c r="BB21" s="298"/>
      <c r="BC21" s="298"/>
      <c r="BD21" s="298"/>
      <c r="BE21" s="298"/>
      <c r="BF21" s="298"/>
      <c r="BG21" s="298"/>
      <c r="BH21" s="298"/>
      <c r="BI21" s="298"/>
      <c r="BJ21" s="298"/>
      <c r="BK21" s="298"/>
      <c r="BL21" s="298"/>
      <c r="BM21" s="298"/>
      <c r="BN21" s="298"/>
      <c r="BO21" s="298"/>
      <c r="BP21" s="298"/>
      <c r="BQ21" s="298"/>
      <c r="BR21" s="298"/>
      <c r="BS21" s="298"/>
      <c r="BT21" s="298"/>
      <c r="BU21" s="298"/>
      <c r="BV21" s="298"/>
      <c r="BW21" s="298"/>
      <c r="BX21" s="298"/>
      <c r="BY21" s="298"/>
      <c r="BZ21" s="298"/>
      <c r="CA21" s="298"/>
      <c r="CB21" s="298"/>
      <c r="CC21" s="298"/>
      <c r="CD21" s="298"/>
      <c r="CE21" s="298"/>
      <c r="CF21" s="298"/>
      <c r="CG21" s="298"/>
      <c r="CH21" s="298"/>
      <c r="CI21" s="298"/>
      <c r="CJ21" s="298"/>
      <c r="CK21" s="298"/>
      <c r="CL21" s="298"/>
      <c r="CM21" s="298"/>
      <c r="CN21" s="298"/>
      <c r="CO21" s="298"/>
      <c r="CP21" s="298"/>
      <c r="CQ21" s="298"/>
      <c r="CR21" s="298"/>
      <c r="CS21" s="298"/>
      <c r="CT21" s="298"/>
      <c r="CU21" s="298"/>
      <c r="CV21" s="298"/>
    </row>
    <row r="22" spans="1:100" s="465" customFormat="1" ht="16.5" customHeight="1">
      <c r="B22" s="465" t="s">
        <v>308</v>
      </c>
      <c r="C22" s="942" t="str">
        <f>'Sch-6'!B32</f>
        <v/>
      </c>
      <c r="D22" s="933"/>
      <c r="H22" s="936" t="s">
        <v>124</v>
      </c>
      <c r="I22" s="936"/>
      <c r="J22" s="941" t="str">
        <f>'Sch-6 (After Discount)'!D32</f>
        <v/>
      </c>
      <c r="K22" s="941"/>
      <c r="L22" s="941"/>
      <c r="M22" s="941"/>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c r="AS22" s="298"/>
      <c r="AT22" s="298"/>
      <c r="AU22" s="298"/>
      <c r="AV22" s="298"/>
      <c r="AW22" s="298"/>
      <c r="AX22" s="298"/>
      <c r="AY22" s="298"/>
      <c r="AZ22" s="298"/>
      <c r="BA22" s="298"/>
      <c r="BB22" s="298"/>
      <c r="BC22" s="298"/>
      <c r="BD22" s="298"/>
      <c r="BE22" s="298"/>
      <c r="BF22" s="298"/>
      <c r="BG22" s="298"/>
      <c r="BH22" s="298"/>
      <c r="BI22" s="298"/>
      <c r="BJ22" s="298"/>
      <c r="BK22" s="298"/>
      <c r="BL22" s="298"/>
      <c r="BM22" s="298"/>
      <c r="BN22" s="298"/>
      <c r="BO22" s="298"/>
      <c r="BP22" s="298"/>
      <c r="BQ22" s="298"/>
      <c r="BR22" s="298"/>
      <c r="BS22" s="298"/>
      <c r="BT22" s="298"/>
      <c r="BU22" s="298"/>
      <c r="BV22" s="298"/>
      <c r="BW22" s="298"/>
      <c r="BX22" s="298"/>
      <c r="BY22" s="298"/>
      <c r="BZ22" s="298"/>
      <c r="CA22" s="298"/>
      <c r="CB22" s="298"/>
      <c r="CC22" s="298"/>
      <c r="CD22" s="298"/>
      <c r="CE22" s="298"/>
      <c r="CF22" s="298"/>
      <c r="CG22" s="298"/>
      <c r="CH22" s="298"/>
      <c r="CI22" s="298"/>
      <c r="CJ22" s="298"/>
      <c r="CK22" s="298"/>
      <c r="CL22" s="298"/>
      <c r="CM22" s="298"/>
      <c r="CN22" s="298"/>
      <c r="CO22" s="298"/>
      <c r="CP22" s="298"/>
      <c r="CQ22" s="298"/>
      <c r="CR22" s="298"/>
      <c r="CS22" s="298"/>
      <c r="CT22" s="298"/>
      <c r="CU22" s="298"/>
      <c r="CV22" s="298"/>
    </row>
    <row r="23" spans="1:100">
      <c r="B23" s="934"/>
      <c r="C23" s="934"/>
      <c r="D23" s="934"/>
      <c r="E23" s="934"/>
      <c r="F23" s="934"/>
      <c r="G23" s="934"/>
      <c r="H23" s="934"/>
      <c r="I23" s="934"/>
      <c r="J23" s="934"/>
      <c r="K23" s="934"/>
      <c r="L23" s="934"/>
      <c r="M23" s="514"/>
    </row>
    <row r="24" spans="1:100">
      <c r="B24" s="371"/>
      <c r="C24" s="371"/>
      <c r="D24" s="935"/>
      <c r="E24" s="935"/>
      <c r="F24" s="935"/>
      <c r="G24" s="935"/>
      <c r="H24" s="935"/>
      <c r="I24" s="935"/>
      <c r="J24" s="935"/>
      <c r="K24" s="935"/>
      <c r="L24" s="935"/>
      <c r="M24" s="514"/>
    </row>
    <row r="25" spans="1:100">
      <c r="B25" s="372"/>
      <c r="C25" s="373"/>
      <c r="D25" s="935"/>
      <c r="E25" s="935"/>
      <c r="F25" s="935"/>
      <c r="G25" s="935"/>
      <c r="H25" s="935"/>
      <c r="I25" s="935"/>
      <c r="J25" s="935"/>
      <c r="K25" s="935"/>
      <c r="L25" s="935"/>
      <c r="M25" s="514"/>
    </row>
    <row r="26" spans="1:100">
      <c r="B26" s="372"/>
      <c r="C26" s="374"/>
      <c r="D26" s="935"/>
      <c r="E26" s="935"/>
      <c r="F26" s="935"/>
      <c r="G26" s="935"/>
      <c r="H26" s="935"/>
      <c r="I26" s="935"/>
      <c r="J26" s="935"/>
      <c r="K26" s="935"/>
      <c r="L26" s="935"/>
      <c r="M26" s="514"/>
    </row>
    <row r="27" spans="1:100">
      <c r="B27" s="23"/>
      <c r="C27" s="22"/>
      <c r="D27" s="935"/>
      <c r="E27" s="935"/>
      <c r="F27" s="935"/>
      <c r="G27" s="935"/>
      <c r="H27" s="935"/>
      <c r="I27" s="935"/>
      <c r="J27" s="935"/>
      <c r="K27" s="935"/>
      <c r="L27" s="935"/>
      <c r="M27" s="514"/>
    </row>
    <row r="28" spans="1:100">
      <c r="B28" s="23"/>
      <c r="C28" s="22"/>
      <c r="D28" s="375"/>
      <c r="E28" s="375"/>
      <c r="F28" s="375"/>
      <c r="G28" s="375"/>
      <c r="H28" s="375"/>
      <c r="I28" s="375"/>
      <c r="J28" s="375"/>
      <c r="K28" s="375"/>
      <c r="L28" s="375"/>
      <c r="M28" s="514"/>
    </row>
    <row r="29" spans="1:100">
      <c r="B29" s="376"/>
      <c r="C29" s="937"/>
      <c r="D29" s="937"/>
      <c r="E29" s="937"/>
      <c r="F29" s="937"/>
      <c r="G29" s="937"/>
      <c r="H29" s="937"/>
      <c r="I29" s="937"/>
      <c r="J29" s="937"/>
      <c r="K29" s="937"/>
      <c r="L29" s="377"/>
      <c r="M29" s="514"/>
    </row>
    <row r="59" spans="1:100" s="259" customFormat="1">
      <c r="A59" s="264"/>
      <c r="B59" s="264"/>
      <c r="C59" s="264"/>
      <c r="D59" s="264"/>
      <c r="E59" s="264"/>
      <c r="F59" s="264"/>
      <c r="G59" s="264"/>
      <c r="H59" s="264"/>
      <c r="I59" s="393"/>
      <c r="J59" s="265"/>
      <c r="K59" s="265"/>
      <c r="L59" s="265"/>
      <c r="M59" s="265"/>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c r="AZ59" s="298"/>
      <c r="BA59" s="298"/>
      <c r="BB59" s="298"/>
      <c r="BC59" s="298"/>
      <c r="BD59" s="298"/>
      <c r="BE59" s="298"/>
      <c r="BF59" s="298"/>
      <c r="BG59" s="298"/>
      <c r="BH59" s="298"/>
      <c r="BI59" s="298"/>
      <c r="BJ59" s="298"/>
      <c r="BK59" s="298"/>
      <c r="BL59" s="298"/>
      <c r="BM59" s="298"/>
      <c r="BN59" s="298"/>
      <c r="BO59" s="298"/>
      <c r="BP59" s="298"/>
      <c r="BQ59" s="298"/>
      <c r="BR59" s="298"/>
      <c r="BS59" s="298"/>
      <c r="BT59" s="298"/>
      <c r="BU59" s="298"/>
      <c r="BV59" s="298"/>
      <c r="BW59" s="298"/>
      <c r="BX59" s="298"/>
      <c r="BY59" s="298"/>
      <c r="BZ59" s="298"/>
      <c r="CA59" s="298"/>
      <c r="CB59" s="298"/>
      <c r="CC59" s="298"/>
      <c r="CD59" s="298"/>
      <c r="CE59" s="298"/>
      <c r="CF59" s="298"/>
      <c r="CG59" s="298"/>
      <c r="CH59" s="298"/>
      <c r="CI59" s="298"/>
      <c r="CJ59" s="298"/>
      <c r="CK59" s="298"/>
      <c r="CL59" s="298"/>
      <c r="CM59" s="298"/>
      <c r="CN59" s="298"/>
      <c r="CO59" s="298"/>
      <c r="CP59" s="298"/>
      <c r="CQ59" s="298"/>
      <c r="CR59" s="298"/>
      <c r="CS59" s="298"/>
      <c r="CT59" s="298"/>
      <c r="CU59" s="298"/>
      <c r="CV59" s="298"/>
    </row>
    <row r="60" spans="1:100" s="259" customFormat="1">
      <c r="A60" s="264"/>
      <c r="B60" s="264"/>
      <c r="C60" s="264"/>
      <c r="D60" s="264"/>
      <c r="E60" s="264"/>
      <c r="F60" s="264"/>
      <c r="G60" s="264"/>
      <c r="H60" s="264"/>
      <c r="I60" s="393"/>
      <c r="J60" s="265"/>
      <c r="K60" s="265"/>
      <c r="L60" s="265"/>
      <c r="M60" s="265"/>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c r="AZ60" s="298"/>
      <c r="BA60" s="298"/>
      <c r="BB60" s="298"/>
      <c r="BC60" s="298"/>
      <c r="BD60" s="298"/>
      <c r="BE60" s="298"/>
      <c r="BF60" s="298"/>
      <c r="BG60" s="298"/>
      <c r="BH60" s="298"/>
      <c r="BI60" s="298"/>
      <c r="BJ60" s="298"/>
      <c r="BK60" s="298"/>
      <c r="BL60" s="298"/>
      <c r="BM60" s="298"/>
      <c r="BN60" s="298"/>
      <c r="BO60" s="298"/>
      <c r="BP60" s="298"/>
      <c r="BQ60" s="298"/>
      <c r="BR60" s="298"/>
      <c r="BS60" s="298"/>
      <c r="BT60" s="298"/>
      <c r="BU60" s="298"/>
      <c r="BV60" s="298"/>
      <c r="BW60" s="298"/>
      <c r="BX60" s="298"/>
      <c r="BY60" s="298"/>
      <c r="BZ60" s="298"/>
      <c r="CA60" s="298"/>
      <c r="CB60" s="298"/>
      <c r="CC60" s="298"/>
      <c r="CD60" s="298"/>
      <c r="CE60" s="298"/>
      <c r="CF60" s="298"/>
      <c r="CG60" s="298"/>
      <c r="CH60" s="298"/>
      <c r="CI60" s="298"/>
      <c r="CJ60" s="298"/>
      <c r="CK60" s="298"/>
      <c r="CL60" s="298"/>
      <c r="CM60" s="298"/>
      <c r="CN60" s="298"/>
      <c r="CO60" s="298"/>
      <c r="CP60" s="298"/>
      <c r="CQ60" s="298"/>
      <c r="CR60" s="298"/>
      <c r="CS60" s="298"/>
      <c r="CT60" s="298"/>
      <c r="CU60" s="298"/>
      <c r="CV60" s="298"/>
    </row>
    <row r="61" spans="1:100" s="259" customFormat="1">
      <c r="A61" s="264"/>
      <c r="B61" s="264"/>
      <c r="C61" s="264"/>
      <c r="D61" s="264"/>
      <c r="E61" s="264"/>
      <c r="F61" s="264"/>
      <c r="G61" s="264"/>
      <c r="H61" s="264"/>
      <c r="I61" s="393"/>
      <c r="J61" s="265"/>
      <c r="K61" s="265"/>
      <c r="L61" s="265"/>
      <c r="M61" s="265"/>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c r="AM61" s="298"/>
      <c r="AN61" s="298"/>
      <c r="AO61" s="298"/>
      <c r="AP61" s="298"/>
      <c r="AQ61" s="298"/>
      <c r="AR61" s="298"/>
      <c r="AS61" s="298"/>
      <c r="AT61" s="298"/>
      <c r="AU61" s="298"/>
      <c r="AV61" s="298"/>
      <c r="AW61" s="298"/>
      <c r="AX61" s="298"/>
      <c r="AY61" s="298"/>
      <c r="AZ61" s="298"/>
      <c r="BA61" s="298"/>
      <c r="BB61" s="298"/>
      <c r="BC61" s="298"/>
      <c r="BD61" s="298"/>
      <c r="BE61" s="298"/>
      <c r="BF61" s="298"/>
      <c r="BG61" s="298"/>
      <c r="BH61" s="298"/>
      <c r="BI61" s="298"/>
      <c r="BJ61" s="298"/>
      <c r="BK61" s="298"/>
      <c r="BL61" s="298"/>
      <c r="BM61" s="298"/>
      <c r="BN61" s="298"/>
      <c r="BO61" s="298"/>
      <c r="BP61" s="298"/>
      <c r="BQ61" s="298"/>
      <c r="BR61" s="298"/>
      <c r="BS61" s="298"/>
      <c r="BT61" s="298"/>
      <c r="BU61" s="298"/>
      <c r="BV61" s="298"/>
      <c r="BW61" s="298"/>
      <c r="BX61" s="298"/>
      <c r="BY61" s="298"/>
      <c r="BZ61" s="298"/>
      <c r="CA61" s="298"/>
      <c r="CB61" s="298"/>
      <c r="CC61" s="298"/>
      <c r="CD61" s="298"/>
      <c r="CE61" s="298"/>
      <c r="CF61" s="298"/>
      <c r="CG61" s="298"/>
      <c r="CH61" s="298"/>
      <c r="CI61" s="298"/>
      <c r="CJ61" s="298"/>
      <c r="CK61" s="298"/>
      <c r="CL61" s="298"/>
      <c r="CM61" s="298"/>
      <c r="CN61" s="298"/>
      <c r="CO61" s="298"/>
      <c r="CP61" s="298"/>
      <c r="CQ61" s="298"/>
      <c r="CR61" s="298"/>
      <c r="CS61" s="298"/>
      <c r="CT61" s="298"/>
      <c r="CU61" s="298"/>
      <c r="CV61" s="298"/>
    </row>
    <row r="62" spans="1:100" s="268" customFormat="1" ht="16.5" hidden="1" customHeight="1">
      <c r="A62" s="266" t="str">
        <f>A1</f>
        <v>CC/NT/W-COND/DOM/A04/23/00071</v>
      </c>
      <c r="B62" s="266"/>
      <c r="C62" s="266"/>
      <c r="D62" s="266"/>
      <c r="E62" s="266"/>
      <c r="F62" s="266"/>
      <c r="G62" s="266"/>
      <c r="H62" s="266"/>
      <c r="I62" s="394"/>
      <c r="J62" s="267"/>
      <c r="K62" s="267"/>
      <c r="L62" s="267"/>
      <c r="M62" s="267"/>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98"/>
      <c r="AT62" s="298"/>
      <c r="AU62" s="298"/>
      <c r="AV62" s="298"/>
      <c r="AW62" s="298"/>
      <c r="AX62" s="298"/>
      <c r="AY62" s="298"/>
      <c r="AZ62" s="298"/>
      <c r="BA62" s="298"/>
      <c r="BB62" s="298"/>
      <c r="BC62" s="298"/>
      <c r="BD62" s="298"/>
      <c r="BE62" s="298"/>
      <c r="BF62" s="298"/>
      <c r="BG62" s="298"/>
      <c r="BH62" s="298"/>
      <c r="BI62" s="298"/>
      <c r="BJ62" s="298"/>
      <c r="BK62" s="298"/>
      <c r="BL62" s="298"/>
      <c r="BM62" s="298"/>
      <c r="BN62" s="298"/>
      <c r="BO62" s="298"/>
      <c r="BP62" s="298"/>
      <c r="BQ62" s="298"/>
      <c r="BR62" s="298"/>
      <c r="BS62" s="298"/>
      <c r="BT62" s="298"/>
      <c r="BU62" s="298"/>
      <c r="BV62" s="298"/>
      <c r="BW62" s="298"/>
      <c r="BX62" s="298"/>
      <c r="BY62" s="298"/>
      <c r="BZ62" s="298"/>
      <c r="CA62" s="298"/>
      <c r="CB62" s="298"/>
      <c r="CC62" s="298"/>
      <c r="CD62" s="298"/>
      <c r="CE62" s="298"/>
      <c r="CF62" s="298"/>
      <c r="CG62" s="298"/>
      <c r="CH62" s="298"/>
      <c r="CI62" s="298"/>
      <c r="CJ62" s="298"/>
      <c r="CK62" s="298"/>
      <c r="CL62" s="298"/>
      <c r="CM62" s="298"/>
      <c r="CN62" s="298"/>
      <c r="CO62" s="298"/>
      <c r="CP62" s="298"/>
      <c r="CQ62" s="298"/>
      <c r="CR62" s="298"/>
      <c r="CS62" s="298"/>
      <c r="CT62" s="298"/>
      <c r="CU62" s="298"/>
      <c r="CV62" s="298"/>
    </row>
    <row r="63" spans="1:100" s="268" customFormat="1" ht="16.5" hidden="1" customHeight="1">
      <c r="A63" s="261"/>
      <c r="B63" s="261"/>
      <c r="C63" s="261"/>
      <c r="D63" s="261"/>
      <c r="E63" s="261"/>
      <c r="F63" s="261"/>
      <c r="G63" s="261"/>
      <c r="H63" s="261"/>
      <c r="I63" s="395"/>
      <c r="J63" s="262"/>
      <c r="K63" s="262"/>
      <c r="L63" s="262"/>
      <c r="M63" s="262"/>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8"/>
      <c r="AM63" s="298"/>
      <c r="AN63" s="298"/>
      <c r="AO63" s="298"/>
      <c r="AP63" s="298"/>
      <c r="AQ63" s="298"/>
      <c r="AR63" s="298"/>
      <c r="AS63" s="298"/>
      <c r="AT63" s="298"/>
      <c r="AU63" s="298"/>
      <c r="AV63" s="298"/>
      <c r="AW63" s="298"/>
      <c r="AX63" s="298"/>
      <c r="AY63" s="298"/>
      <c r="AZ63" s="298"/>
      <c r="BA63" s="298"/>
      <c r="BB63" s="298"/>
      <c r="BC63" s="298"/>
      <c r="BD63" s="298"/>
      <c r="BE63" s="298"/>
      <c r="BF63" s="298"/>
      <c r="BG63" s="298"/>
      <c r="BH63" s="298"/>
      <c r="BI63" s="298"/>
      <c r="BJ63" s="298"/>
      <c r="BK63" s="298"/>
      <c r="BL63" s="298"/>
      <c r="BM63" s="298"/>
      <c r="BN63" s="298"/>
      <c r="BO63" s="298"/>
      <c r="BP63" s="298"/>
      <c r="BQ63" s="298"/>
      <c r="BR63" s="298"/>
      <c r="BS63" s="298"/>
      <c r="BT63" s="298"/>
      <c r="BU63" s="298"/>
      <c r="BV63" s="298"/>
      <c r="BW63" s="298"/>
      <c r="BX63" s="298"/>
      <c r="BY63" s="298"/>
      <c r="BZ63" s="298"/>
      <c r="CA63" s="298"/>
      <c r="CB63" s="298"/>
      <c r="CC63" s="298"/>
      <c r="CD63" s="298"/>
      <c r="CE63" s="298"/>
      <c r="CF63" s="298"/>
      <c r="CG63" s="298"/>
      <c r="CH63" s="298"/>
      <c r="CI63" s="298"/>
      <c r="CJ63" s="298"/>
      <c r="CK63" s="298"/>
      <c r="CL63" s="298"/>
      <c r="CM63" s="298"/>
      <c r="CN63" s="298"/>
      <c r="CO63" s="298"/>
      <c r="CP63" s="298"/>
      <c r="CQ63" s="298"/>
      <c r="CR63" s="298"/>
      <c r="CS63" s="298"/>
      <c r="CT63" s="298"/>
      <c r="CU63" s="298"/>
      <c r="CV63" s="298"/>
    </row>
    <row r="64" spans="1:100" s="268" customFormat="1" ht="35.25" hidden="1" customHeight="1">
      <c r="A64" s="938" t="str">
        <f>A3</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B64" s="938"/>
      <c r="C64" s="938"/>
      <c r="D64" s="938"/>
      <c r="E64" s="938"/>
      <c r="F64" s="938"/>
      <c r="G64" s="938"/>
      <c r="H64" s="938"/>
      <c r="I64" s="938">
        <f>I3</f>
        <v>0</v>
      </c>
      <c r="J64" s="938">
        <f>J3</f>
        <v>0</v>
      </c>
      <c r="K64" s="938"/>
      <c r="L64" s="938"/>
      <c r="M64" s="93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298"/>
      <c r="AP64" s="298"/>
      <c r="AQ64" s="298"/>
      <c r="AR64" s="298"/>
      <c r="AS64" s="298"/>
      <c r="AT64" s="298"/>
      <c r="AU64" s="298"/>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298"/>
      <c r="CE64" s="298"/>
      <c r="CF64" s="298"/>
      <c r="CG64" s="298"/>
      <c r="CH64" s="298"/>
      <c r="CI64" s="298"/>
      <c r="CJ64" s="298"/>
      <c r="CK64" s="298"/>
      <c r="CL64" s="298"/>
      <c r="CM64" s="298"/>
      <c r="CN64" s="298"/>
      <c r="CO64" s="298"/>
      <c r="CP64" s="298"/>
      <c r="CQ64" s="298"/>
      <c r="CR64" s="298"/>
      <c r="CS64" s="298"/>
      <c r="CT64" s="298"/>
      <c r="CU64" s="298"/>
      <c r="CV64" s="298"/>
    </row>
    <row r="65" spans="1:100" s="268" customFormat="1" ht="16.5" hidden="1" customHeight="1">
      <c r="A65" s="929" t="str">
        <f>A4</f>
        <v>(SCHEDULE OF RATES AND PRICES )</v>
      </c>
      <c r="B65" s="929"/>
      <c r="C65" s="929"/>
      <c r="D65" s="929"/>
      <c r="E65" s="929"/>
      <c r="F65" s="929"/>
      <c r="G65" s="929"/>
      <c r="H65" s="929"/>
      <c r="I65" s="929">
        <f>I4</f>
        <v>0</v>
      </c>
      <c r="J65" s="929">
        <f>J4</f>
        <v>0</v>
      </c>
      <c r="K65" s="929"/>
      <c r="L65" s="929"/>
      <c r="M65" s="929"/>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8"/>
      <c r="AL65" s="298"/>
      <c r="AM65" s="298"/>
      <c r="AN65" s="298"/>
      <c r="AO65" s="298"/>
      <c r="AP65" s="298"/>
      <c r="AQ65" s="298"/>
      <c r="AR65" s="298"/>
      <c r="AS65" s="298"/>
      <c r="AT65" s="298"/>
      <c r="AU65" s="298"/>
      <c r="AV65" s="298"/>
      <c r="AW65" s="298"/>
      <c r="AX65" s="298"/>
      <c r="AY65" s="298"/>
      <c r="AZ65" s="298"/>
      <c r="BA65" s="298"/>
      <c r="BB65" s="298"/>
      <c r="BC65" s="298"/>
      <c r="BD65" s="298"/>
      <c r="BE65" s="298"/>
      <c r="BF65" s="298"/>
      <c r="BG65" s="298"/>
      <c r="BH65" s="298"/>
      <c r="BI65" s="298"/>
      <c r="BJ65" s="298"/>
      <c r="BK65" s="298"/>
      <c r="BL65" s="298"/>
      <c r="BM65" s="298"/>
      <c r="BN65" s="298"/>
      <c r="BO65" s="298"/>
      <c r="BP65" s="298"/>
      <c r="BQ65" s="298"/>
      <c r="BR65" s="298"/>
      <c r="BS65" s="298"/>
      <c r="BT65" s="298"/>
      <c r="BU65" s="298"/>
      <c r="BV65" s="298"/>
      <c r="BW65" s="298"/>
      <c r="BX65" s="298"/>
      <c r="BY65" s="298"/>
      <c r="BZ65" s="298"/>
      <c r="CA65" s="298"/>
      <c r="CB65" s="298"/>
      <c r="CC65" s="298"/>
      <c r="CD65" s="298"/>
      <c r="CE65" s="298"/>
      <c r="CF65" s="298"/>
      <c r="CG65" s="298"/>
      <c r="CH65" s="298"/>
      <c r="CI65" s="298"/>
      <c r="CJ65" s="298"/>
      <c r="CK65" s="298"/>
      <c r="CL65" s="298"/>
      <c r="CM65" s="298"/>
      <c r="CN65" s="298"/>
      <c r="CO65" s="298"/>
      <c r="CP65" s="298"/>
      <c r="CQ65" s="298"/>
      <c r="CR65" s="298"/>
      <c r="CS65" s="298"/>
      <c r="CT65" s="298"/>
      <c r="CU65" s="298"/>
      <c r="CV65" s="298"/>
    </row>
    <row r="66" spans="1:100" s="268" customFormat="1" ht="16.5" hidden="1" customHeight="1">
      <c r="A66" s="269"/>
      <c r="B66" s="269"/>
      <c r="C66" s="269"/>
      <c r="D66" s="269"/>
      <c r="E66" s="269"/>
      <c r="F66" s="269"/>
      <c r="G66" s="269"/>
      <c r="H66" s="269"/>
      <c r="I66" s="454"/>
      <c r="J66" s="456"/>
      <c r="K66" s="456"/>
      <c r="L66" s="456"/>
      <c r="M66" s="456"/>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8"/>
      <c r="AK66" s="298"/>
      <c r="AL66" s="298"/>
      <c r="AM66" s="298"/>
      <c r="AN66" s="298"/>
      <c r="AO66" s="298"/>
      <c r="AP66" s="298"/>
      <c r="AQ66" s="298"/>
      <c r="AR66" s="298"/>
      <c r="AS66" s="298"/>
      <c r="AT66" s="298"/>
      <c r="AU66" s="298"/>
      <c r="AV66" s="298"/>
      <c r="AW66" s="298"/>
      <c r="AX66" s="298"/>
      <c r="AY66" s="298"/>
      <c r="AZ66" s="298"/>
      <c r="BA66" s="298"/>
      <c r="BB66" s="298"/>
      <c r="BC66" s="298"/>
      <c r="BD66" s="298"/>
      <c r="BE66" s="298"/>
      <c r="BF66" s="298"/>
      <c r="BG66" s="298"/>
      <c r="BH66" s="298"/>
      <c r="BI66" s="298"/>
      <c r="BJ66" s="298"/>
      <c r="BK66" s="298"/>
      <c r="BL66" s="298"/>
      <c r="BM66" s="298"/>
      <c r="BN66" s="298"/>
      <c r="BO66" s="298"/>
      <c r="BP66" s="298"/>
      <c r="BQ66" s="298"/>
      <c r="BR66" s="298"/>
      <c r="BS66" s="298"/>
      <c r="BT66" s="298"/>
      <c r="BU66" s="298"/>
      <c r="BV66" s="298"/>
      <c r="BW66" s="298"/>
      <c r="BX66" s="298"/>
      <c r="BY66" s="298"/>
      <c r="BZ66" s="298"/>
      <c r="CA66" s="298"/>
      <c r="CB66" s="298"/>
      <c r="CC66" s="298"/>
      <c r="CD66" s="298"/>
      <c r="CE66" s="298"/>
      <c r="CF66" s="298"/>
      <c r="CG66" s="298"/>
      <c r="CH66" s="298"/>
      <c r="CI66" s="298"/>
      <c r="CJ66" s="298"/>
      <c r="CK66" s="298"/>
      <c r="CL66" s="298"/>
      <c r="CM66" s="298"/>
      <c r="CN66" s="298"/>
      <c r="CO66" s="298"/>
      <c r="CP66" s="298"/>
      <c r="CQ66" s="298"/>
      <c r="CR66" s="298"/>
      <c r="CS66" s="298"/>
      <c r="CT66" s="298"/>
      <c r="CU66" s="298"/>
      <c r="CV66" s="298"/>
    </row>
    <row r="67" spans="1:100" s="268" customFormat="1" ht="16.5" hidden="1" customHeight="1">
      <c r="A67" s="270" t="e">
        <f>#REF!</f>
        <v>#REF!</v>
      </c>
      <c r="B67" s="270"/>
      <c r="C67" s="270"/>
      <c r="D67" s="270"/>
      <c r="E67" s="270"/>
      <c r="F67" s="270"/>
      <c r="G67" s="270"/>
      <c r="H67" s="270"/>
      <c r="I67" s="396"/>
      <c r="J67" s="271"/>
      <c r="K67" s="271"/>
      <c r="L67" s="271"/>
      <c r="M67" s="271"/>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c r="AM67" s="298"/>
      <c r="AN67" s="298"/>
      <c r="AO67" s="298"/>
      <c r="AP67" s="298"/>
      <c r="AQ67" s="298"/>
      <c r="AR67" s="298"/>
      <c r="AS67" s="298"/>
      <c r="AT67" s="298"/>
      <c r="AU67" s="298"/>
      <c r="AV67" s="298"/>
      <c r="AW67" s="298"/>
      <c r="AX67" s="298"/>
      <c r="AY67" s="298"/>
      <c r="AZ67" s="298"/>
      <c r="BA67" s="298"/>
      <c r="BB67" s="298"/>
      <c r="BC67" s="298"/>
      <c r="BD67" s="298"/>
      <c r="BE67" s="298"/>
      <c r="BF67" s="298"/>
      <c r="BG67" s="298"/>
      <c r="BH67" s="298"/>
      <c r="BI67" s="298"/>
      <c r="BJ67" s="298"/>
      <c r="BK67" s="298"/>
      <c r="BL67" s="298"/>
      <c r="BM67" s="298"/>
      <c r="BN67" s="298"/>
      <c r="BO67" s="298"/>
      <c r="BP67" s="298"/>
      <c r="BQ67" s="298"/>
      <c r="BR67" s="298"/>
      <c r="BS67" s="298"/>
      <c r="BT67" s="298"/>
      <c r="BU67" s="298"/>
      <c r="BV67" s="298"/>
      <c r="BW67" s="298"/>
      <c r="BX67" s="298"/>
      <c r="BY67" s="298"/>
      <c r="BZ67" s="298"/>
      <c r="CA67" s="298"/>
      <c r="CB67" s="298"/>
      <c r="CC67" s="298"/>
      <c r="CD67" s="298"/>
      <c r="CE67" s="298"/>
      <c r="CF67" s="298"/>
      <c r="CG67" s="298"/>
      <c r="CH67" s="298"/>
      <c r="CI67" s="298"/>
      <c r="CJ67" s="298"/>
      <c r="CK67" s="298"/>
      <c r="CL67" s="298"/>
      <c r="CM67" s="298"/>
      <c r="CN67" s="298"/>
      <c r="CO67" s="298"/>
      <c r="CP67" s="298"/>
      <c r="CQ67" s="298"/>
      <c r="CR67" s="298"/>
      <c r="CS67" s="298"/>
      <c r="CT67" s="298"/>
      <c r="CU67" s="298"/>
      <c r="CV67" s="298"/>
    </row>
    <row r="68" spans="1:100" s="268" customFormat="1" ht="16.5" hidden="1" customHeight="1">
      <c r="A68" s="926" t="e">
        <f>#REF!</f>
        <v>#REF!</v>
      </c>
      <c r="B68" s="926"/>
      <c r="C68" s="926"/>
      <c r="D68" s="926"/>
      <c r="E68" s="926"/>
      <c r="F68" s="926"/>
      <c r="G68" s="926"/>
      <c r="H68" s="926"/>
      <c r="I68" s="926" t="e">
        <f>#REF!</f>
        <v>#REF!</v>
      </c>
      <c r="J68" s="926" t="e">
        <f>#REF!</f>
        <v>#REF!</v>
      </c>
      <c r="K68" s="452"/>
      <c r="L68" s="452"/>
      <c r="M68" s="452"/>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c r="BA68" s="298"/>
      <c r="BB68" s="298"/>
      <c r="BC68" s="298"/>
      <c r="BD68" s="298"/>
      <c r="BE68" s="298"/>
      <c r="BF68" s="298"/>
      <c r="BG68" s="298"/>
      <c r="BH68" s="298"/>
      <c r="BI68" s="298"/>
      <c r="BJ68" s="298"/>
      <c r="BK68" s="298"/>
      <c r="BL68" s="298"/>
      <c r="BM68" s="298"/>
      <c r="BN68" s="298"/>
      <c r="BO68" s="298"/>
      <c r="BP68" s="298"/>
      <c r="BQ68" s="298"/>
      <c r="BR68" s="298"/>
      <c r="BS68" s="298"/>
      <c r="BT68" s="298"/>
      <c r="BU68" s="298"/>
      <c r="BV68" s="298"/>
      <c r="BW68" s="298"/>
      <c r="BX68" s="298"/>
      <c r="BY68" s="298"/>
      <c r="BZ68" s="298"/>
      <c r="CA68" s="298"/>
      <c r="CB68" s="298"/>
      <c r="CC68" s="298"/>
      <c r="CD68" s="298"/>
      <c r="CE68" s="298"/>
      <c r="CF68" s="298"/>
      <c r="CG68" s="298"/>
      <c r="CH68" s="298"/>
      <c r="CI68" s="298"/>
      <c r="CJ68" s="298"/>
      <c r="CK68" s="298"/>
      <c r="CL68" s="298"/>
      <c r="CM68" s="298"/>
      <c r="CN68" s="298"/>
      <c r="CO68" s="298"/>
      <c r="CP68" s="298"/>
      <c r="CQ68" s="298"/>
      <c r="CR68" s="298"/>
      <c r="CS68" s="298"/>
      <c r="CT68" s="298"/>
      <c r="CU68" s="298"/>
      <c r="CV68" s="298"/>
    </row>
    <row r="69" spans="1:100" s="268" customFormat="1" ht="16.5" hidden="1" customHeight="1">
      <c r="A69" s="272" t="e">
        <f>#REF!</f>
        <v>#REF!</v>
      </c>
      <c r="B69" s="272"/>
      <c r="C69" s="272"/>
      <c r="D69" s="272"/>
      <c r="E69" s="272"/>
      <c r="F69" s="272"/>
      <c r="G69" s="272"/>
      <c r="H69" s="272"/>
      <c r="I69" s="925" t="e">
        <f>#REF!</f>
        <v>#REF!</v>
      </c>
      <c r="J69" s="925" t="e">
        <f>#REF!</f>
        <v>#REF!</v>
      </c>
      <c r="K69" s="453"/>
      <c r="L69" s="453"/>
      <c r="M69" s="453"/>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8"/>
      <c r="AL69" s="298"/>
      <c r="AM69" s="298"/>
      <c r="AN69" s="298"/>
      <c r="AO69" s="298"/>
      <c r="AP69" s="298"/>
      <c r="AQ69" s="298"/>
      <c r="AR69" s="298"/>
      <c r="AS69" s="298"/>
      <c r="AT69" s="298"/>
      <c r="AU69" s="298"/>
      <c r="AV69" s="298"/>
      <c r="AW69" s="298"/>
      <c r="AX69" s="298"/>
      <c r="AY69" s="298"/>
      <c r="AZ69" s="298"/>
      <c r="BA69" s="298"/>
      <c r="BB69" s="298"/>
      <c r="BC69" s="298"/>
      <c r="BD69" s="298"/>
      <c r="BE69" s="298"/>
      <c r="BF69" s="298"/>
      <c r="BG69" s="298"/>
      <c r="BH69" s="298"/>
      <c r="BI69" s="298"/>
      <c r="BJ69" s="298"/>
      <c r="BK69" s="298"/>
      <c r="BL69" s="298"/>
      <c r="BM69" s="298"/>
      <c r="BN69" s="298"/>
      <c r="BO69" s="298"/>
      <c r="BP69" s="298"/>
      <c r="BQ69" s="298"/>
      <c r="BR69" s="298"/>
      <c r="BS69" s="298"/>
      <c r="BT69" s="298"/>
      <c r="BU69" s="298"/>
      <c r="BV69" s="298"/>
      <c r="BW69" s="298"/>
      <c r="BX69" s="298"/>
      <c r="BY69" s="298"/>
      <c r="BZ69" s="298"/>
      <c r="CA69" s="298"/>
      <c r="CB69" s="298"/>
      <c r="CC69" s="298"/>
      <c r="CD69" s="298"/>
      <c r="CE69" s="298"/>
      <c r="CF69" s="298"/>
      <c r="CG69" s="298"/>
      <c r="CH69" s="298"/>
      <c r="CI69" s="298"/>
      <c r="CJ69" s="298"/>
      <c r="CK69" s="298"/>
      <c r="CL69" s="298"/>
      <c r="CM69" s="298"/>
      <c r="CN69" s="298"/>
      <c r="CO69" s="298"/>
      <c r="CP69" s="298"/>
      <c r="CQ69" s="298"/>
      <c r="CR69" s="298"/>
      <c r="CS69" s="298"/>
      <c r="CT69" s="298"/>
      <c r="CU69" s="298"/>
      <c r="CV69" s="298"/>
    </row>
    <row r="70" spans="1:100" s="268" customFormat="1" ht="16.5" hidden="1" customHeight="1">
      <c r="A70" s="272" t="e">
        <f>#REF!</f>
        <v>#REF!</v>
      </c>
      <c r="B70" s="272"/>
      <c r="C70" s="272"/>
      <c r="D70" s="272"/>
      <c r="E70" s="272"/>
      <c r="F70" s="272"/>
      <c r="G70" s="272"/>
      <c r="H70" s="272"/>
      <c r="I70" s="925" t="e">
        <f>#REF!</f>
        <v>#REF!</v>
      </c>
      <c r="J70" s="925" t="e">
        <f>#REF!</f>
        <v>#REF!</v>
      </c>
      <c r="K70" s="453"/>
      <c r="L70" s="453"/>
      <c r="M70" s="453"/>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8"/>
      <c r="AL70" s="298"/>
      <c r="AM70" s="298"/>
      <c r="AN70" s="298"/>
      <c r="AO70" s="298"/>
      <c r="AP70" s="298"/>
      <c r="AQ70" s="298"/>
      <c r="AR70" s="298"/>
      <c r="AS70" s="298"/>
      <c r="AT70" s="298"/>
      <c r="AU70" s="298"/>
      <c r="AV70" s="298"/>
      <c r="AW70" s="298"/>
      <c r="AX70" s="298"/>
      <c r="AY70" s="298"/>
      <c r="AZ70" s="298"/>
      <c r="BA70" s="298"/>
      <c r="BB70" s="298"/>
      <c r="BC70" s="298"/>
      <c r="BD70" s="298"/>
      <c r="BE70" s="298"/>
      <c r="BF70" s="298"/>
      <c r="BG70" s="298"/>
      <c r="BH70" s="298"/>
      <c r="BI70" s="298"/>
      <c r="BJ70" s="298"/>
      <c r="BK70" s="298"/>
      <c r="BL70" s="298"/>
      <c r="BM70" s="298"/>
      <c r="BN70" s="298"/>
      <c r="BO70" s="298"/>
      <c r="BP70" s="298"/>
      <c r="BQ70" s="298"/>
      <c r="BR70" s="298"/>
      <c r="BS70" s="298"/>
      <c r="BT70" s="298"/>
      <c r="BU70" s="298"/>
      <c r="BV70" s="298"/>
      <c r="BW70" s="298"/>
      <c r="BX70" s="298"/>
      <c r="BY70" s="298"/>
      <c r="BZ70" s="298"/>
      <c r="CA70" s="298"/>
      <c r="CB70" s="298"/>
      <c r="CC70" s="298"/>
      <c r="CD70" s="298"/>
      <c r="CE70" s="298"/>
      <c r="CF70" s="298"/>
      <c r="CG70" s="298"/>
      <c r="CH70" s="298"/>
      <c r="CI70" s="298"/>
      <c r="CJ70" s="298"/>
      <c r="CK70" s="298"/>
      <c r="CL70" s="298"/>
      <c r="CM70" s="298"/>
      <c r="CN70" s="298"/>
      <c r="CO70" s="298"/>
      <c r="CP70" s="298"/>
      <c r="CQ70" s="298"/>
      <c r="CR70" s="298"/>
      <c r="CS70" s="298"/>
      <c r="CT70" s="298"/>
      <c r="CU70" s="298"/>
      <c r="CV70" s="298"/>
    </row>
    <row r="71" spans="1:100" s="268" customFormat="1" ht="16.5" hidden="1" customHeight="1">
      <c r="A71" s="273"/>
      <c r="B71" s="273"/>
      <c r="C71" s="273"/>
      <c r="D71" s="273"/>
      <c r="E71" s="273"/>
      <c r="F71" s="273"/>
      <c r="G71" s="273"/>
      <c r="H71" s="273"/>
      <c r="I71" s="925" t="e">
        <f>#REF!</f>
        <v>#REF!</v>
      </c>
      <c r="J71" s="925" t="e">
        <f>#REF!</f>
        <v>#REF!</v>
      </c>
      <c r="K71" s="453"/>
      <c r="L71" s="453"/>
      <c r="M71" s="453"/>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8"/>
      <c r="AL71" s="298"/>
      <c r="AM71" s="298"/>
      <c r="AN71" s="298"/>
      <c r="AO71" s="298"/>
      <c r="AP71" s="298"/>
      <c r="AQ71" s="298"/>
      <c r="AR71" s="298"/>
      <c r="AS71" s="298"/>
      <c r="AT71" s="298"/>
      <c r="AU71" s="298"/>
      <c r="AV71" s="298"/>
      <c r="AW71" s="298"/>
      <c r="AX71" s="298"/>
      <c r="AY71" s="298"/>
      <c r="AZ71" s="298"/>
      <c r="BA71" s="298"/>
      <c r="BB71" s="298"/>
      <c r="BC71" s="298"/>
      <c r="BD71" s="298"/>
      <c r="BE71" s="298"/>
      <c r="BF71" s="298"/>
      <c r="BG71" s="298"/>
      <c r="BH71" s="298"/>
      <c r="BI71" s="298"/>
      <c r="BJ71" s="298"/>
      <c r="BK71" s="298"/>
      <c r="BL71" s="298"/>
      <c r="BM71" s="298"/>
      <c r="BN71" s="298"/>
      <c r="BO71" s="298"/>
      <c r="BP71" s="298"/>
      <c r="BQ71" s="298"/>
      <c r="BR71" s="298"/>
      <c r="BS71" s="298"/>
      <c r="BT71" s="298"/>
      <c r="BU71" s="298"/>
      <c r="BV71" s="298"/>
      <c r="BW71" s="298"/>
      <c r="BX71" s="298"/>
      <c r="BY71" s="298"/>
      <c r="BZ71" s="298"/>
      <c r="CA71" s="298"/>
      <c r="CB71" s="298"/>
      <c r="CC71" s="298"/>
      <c r="CD71" s="298"/>
      <c r="CE71" s="298"/>
      <c r="CF71" s="298"/>
      <c r="CG71" s="298"/>
      <c r="CH71" s="298"/>
      <c r="CI71" s="298"/>
      <c r="CJ71" s="298"/>
      <c r="CK71" s="298"/>
      <c r="CL71" s="298"/>
      <c r="CM71" s="298"/>
      <c r="CN71" s="298"/>
      <c r="CO71" s="298"/>
      <c r="CP71" s="298"/>
      <c r="CQ71" s="298"/>
      <c r="CR71" s="298"/>
      <c r="CS71" s="298"/>
      <c r="CT71" s="298"/>
      <c r="CU71" s="298"/>
      <c r="CV71" s="298"/>
    </row>
    <row r="72" spans="1:100" s="268" customFormat="1" ht="16.5" hidden="1" customHeight="1">
      <c r="A72" s="273"/>
      <c r="B72" s="273"/>
      <c r="C72" s="273"/>
      <c r="D72" s="273"/>
      <c r="E72" s="273"/>
      <c r="F72" s="273"/>
      <c r="G72" s="273"/>
      <c r="H72" s="273"/>
      <c r="I72" s="925">
        <f>C5</f>
        <v>0</v>
      </c>
      <c r="J72" s="925">
        <f>D5</f>
        <v>0</v>
      </c>
      <c r="K72" s="453"/>
      <c r="L72" s="453"/>
      <c r="M72" s="453"/>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8"/>
      <c r="AK72" s="298"/>
      <c r="AL72" s="298"/>
      <c r="AM72" s="298"/>
      <c r="AN72" s="298"/>
      <c r="AO72" s="298"/>
      <c r="AP72" s="298"/>
      <c r="AQ72" s="298"/>
      <c r="AR72" s="298"/>
      <c r="AS72" s="298"/>
      <c r="AT72" s="298"/>
      <c r="AU72" s="298"/>
      <c r="AV72" s="298"/>
      <c r="AW72" s="298"/>
      <c r="AX72" s="298"/>
      <c r="AY72" s="298"/>
      <c r="AZ72" s="298"/>
      <c r="BA72" s="298"/>
      <c r="BB72" s="298"/>
      <c r="BC72" s="298"/>
      <c r="BD72" s="298"/>
      <c r="BE72" s="298"/>
      <c r="BF72" s="298"/>
      <c r="BG72" s="298"/>
      <c r="BH72" s="298"/>
      <c r="BI72" s="298"/>
      <c r="BJ72" s="298"/>
      <c r="BK72" s="298"/>
      <c r="BL72" s="298"/>
      <c r="BM72" s="298"/>
      <c r="BN72" s="298"/>
      <c r="BO72" s="298"/>
      <c r="BP72" s="298"/>
      <c r="BQ72" s="298"/>
      <c r="BR72" s="298"/>
      <c r="BS72" s="298"/>
      <c r="BT72" s="298"/>
      <c r="BU72" s="298"/>
      <c r="BV72" s="298"/>
      <c r="BW72" s="298"/>
      <c r="BX72" s="298"/>
      <c r="BY72" s="298"/>
      <c r="BZ72" s="298"/>
      <c r="CA72" s="298"/>
      <c r="CB72" s="298"/>
      <c r="CC72" s="298"/>
      <c r="CD72" s="298"/>
      <c r="CE72" s="298"/>
      <c r="CF72" s="298"/>
      <c r="CG72" s="298"/>
      <c r="CH72" s="298"/>
      <c r="CI72" s="298"/>
      <c r="CJ72" s="298"/>
      <c r="CK72" s="298"/>
      <c r="CL72" s="298"/>
      <c r="CM72" s="298"/>
      <c r="CN72" s="298"/>
      <c r="CO72" s="298"/>
      <c r="CP72" s="298"/>
      <c r="CQ72" s="298"/>
      <c r="CR72" s="298"/>
      <c r="CS72" s="298"/>
      <c r="CT72" s="298"/>
      <c r="CU72" s="298"/>
      <c r="CV72" s="298"/>
    </row>
    <row r="73" spans="1:100" s="268" customFormat="1" ht="16.5" hidden="1" customHeight="1">
      <c r="A73" s="274"/>
      <c r="B73" s="274"/>
      <c r="C73" s="274"/>
      <c r="D73" s="274"/>
      <c r="E73" s="274"/>
      <c r="F73" s="274"/>
      <c r="G73" s="274"/>
      <c r="H73" s="274"/>
      <c r="I73" s="397"/>
      <c r="J73" s="275"/>
      <c r="K73" s="275"/>
      <c r="L73" s="275"/>
      <c r="M73" s="275"/>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8"/>
      <c r="AL73" s="298"/>
      <c r="AM73" s="298"/>
      <c r="AN73" s="298"/>
      <c r="AO73" s="298"/>
      <c r="AP73" s="298"/>
      <c r="AQ73" s="298"/>
      <c r="AR73" s="298"/>
      <c r="AS73" s="298"/>
      <c r="AT73" s="298"/>
      <c r="AU73" s="298"/>
      <c r="AV73" s="298"/>
      <c r="AW73" s="298"/>
      <c r="AX73" s="298"/>
      <c r="AY73" s="298"/>
      <c r="AZ73" s="298"/>
      <c r="BA73" s="298"/>
      <c r="BB73" s="298"/>
      <c r="BC73" s="298"/>
      <c r="BD73" s="298"/>
      <c r="BE73" s="298"/>
      <c r="BF73" s="298"/>
      <c r="BG73" s="298"/>
      <c r="BH73" s="298"/>
      <c r="BI73" s="298"/>
      <c r="BJ73" s="298"/>
      <c r="BK73" s="298"/>
      <c r="BL73" s="298"/>
      <c r="BM73" s="298"/>
      <c r="BN73" s="298"/>
      <c r="BO73" s="298"/>
      <c r="BP73" s="298"/>
      <c r="BQ73" s="298"/>
      <c r="BR73" s="298"/>
      <c r="BS73" s="298"/>
      <c r="BT73" s="298"/>
      <c r="BU73" s="298"/>
      <c r="BV73" s="298"/>
      <c r="BW73" s="298"/>
      <c r="BX73" s="298"/>
      <c r="BY73" s="298"/>
      <c r="BZ73" s="298"/>
      <c r="CA73" s="298"/>
      <c r="CB73" s="298"/>
      <c r="CC73" s="298"/>
      <c r="CD73" s="298"/>
      <c r="CE73" s="298"/>
      <c r="CF73" s="298"/>
      <c r="CG73" s="298"/>
      <c r="CH73" s="298"/>
      <c r="CI73" s="298"/>
      <c r="CJ73" s="298"/>
      <c r="CK73" s="298"/>
      <c r="CL73" s="298"/>
      <c r="CM73" s="298"/>
      <c r="CN73" s="298"/>
      <c r="CO73" s="298"/>
      <c r="CP73" s="298"/>
      <c r="CQ73" s="298"/>
      <c r="CR73" s="298"/>
      <c r="CS73" s="298"/>
      <c r="CT73" s="298"/>
      <c r="CU73" s="298"/>
      <c r="CV73" s="298"/>
    </row>
    <row r="74" spans="1:100" s="268" customFormat="1" ht="33.75" hidden="1" customHeight="1">
      <c r="A74" s="276" t="str">
        <f>A15</f>
        <v>SL. NO.</v>
      </c>
      <c r="B74" s="276"/>
      <c r="C74" s="276"/>
      <c r="D74" s="276"/>
      <c r="E74" s="276"/>
      <c r="F74" s="276"/>
      <c r="G74" s="276"/>
      <c r="H74" s="276"/>
      <c r="I74" s="277" t="str">
        <f>I15</f>
        <v>Description of Test</v>
      </c>
      <c r="J74" s="927" t="e">
        <f>#REF!</f>
        <v>#REF!</v>
      </c>
      <c r="K74" s="927"/>
      <c r="L74" s="927"/>
      <c r="M74" s="927"/>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8"/>
      <c r="AL74" s="298"/>
      <c r="AM74" s="298"/>
      <c r="AN74" s="298"/>
      <c r="AO74" s="298"/>
      <c r="AP74" s="298"/>
      <c r="AQ74" s="298"/>
      <c r="AR74" s="298"/>
      <c r="AS74" s="298"/>
      <c r="AT74" s="298"/>
      <c r="AU74" s="298"/>
      <c r="AV74" s="298"/>
      <c r="AW74" s="298"/>
      <c r="AX74" s="298"/>
      <c r="AY74" s="298"/>
      <c r="AZ74" s="298"/>
      <c r="BA74" s="298"/>
      <c r="BB74" s="298"/>
      <c r="BC74" s="298"/>
      <c r="BD74" s="298"/>
      <c r="BE74" s="298"/>
      <c r="BF74" s="298"/>
      <c r="BG74" s="298"/>
      <c r="BH74" s="298"/>
      <c r="BI74" s="298"/>
      <c r="BJ74" s="298"/>
      <c r="BK74" s="298"/>
      <c r="BL74" s="298"/>
      <c r="BM74" s="298"/>
      <c r="BN74" s="298"/>
      <c r="BO74" s="298"/>
      <c r="BP74" s="298"/>
      <c r="BQ74" s="298"/>
      <c r="BR74" s="298"/>
      <c r="BS74" s="298"/>
      <c r="BT74" s="298"/>
      <c r="BU74" s="298"/>
      <c r="BV74" s="298"/>
      <c r="BW74" s="298"/>
      <c r="BX74" s="298"/>
      <c r="BY74" s="298"/>
      <c r="BZ74" s="298"/>
      <c r="CA74" s="298"/>
      <c r="CB74" s="298"/>
      <c r="CC74" s="298"/>
      <c r="CD74" s="298"/>
      <c r="CE74" s="298"/>
      <c r="CF74" s="298"/>
      <c r="CG74" s="298"/>
      <c r="CH74" s="298"/>
      <c r="CI74" s="298"/>
      <c r="CJ74" s="298"/>
      <c r="CK74" s="298"/>
      <c r="CL74" s="298"/>
      <c r="CM74" s="298"/>
      <c r="CN74" s="298"/>
      <c r="CO74" s="298"/>
      <c r="CP74" s="298"/>
      <c r="CQ74" s="298"/>
      <c r="CR74" s="298"/>
      <c r="CS74" s="298"/>
      <c r="CT74" s="298"/>
      <c r="CU74" s="298"/>
      <c r="CV74" s="298"/>
    </row>
    <row r="75" spans="1:100" s="268" customFormat="1" ht="16.5" hidden="1" customHeight="1">
      <c r="A75" s="456" t="e">
        <f>#REF!</f>
        <v>#REF!</v>
      </c>
      <c r="B75" s="456"/>
      <c r="C75" s="456"/>
      <c r="D75" s="456"/>
      <c r="E75" s="456"/>
      <c r="F75" s="456"/>
      <c r="G75" s="456"/>
      <c r="H75" s="456"/>
      <c r="I75" s="454" t="e">
        <f>#REF!</f>
        <v>#REF!</v>
      </c>
      <c r="J75" s="928" t="e">
        <f>#REF!</f>
        <v>#REF!</v>
      </c>
      <c r="K75" s="928"/>
      <c r="L75" s="928"/>
      <c r="M75" s="92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8"/>
      <c r="AK75" s="298"/>
      <c r="AL75" s="298"/>
      <c r="AM75" s="298"/>
      <c r="AN75" s="298"/>
      <c r="AO75" s="298"/>
      <c r="AP75" s="298"/>
      <c r="AQ75" s="298"/>
      <c r="AR75" s="298"/>
      <c r="AS75" s="298"/>
      <c r="AT75" s="298"/>
      <c r="AU75" s="298"/>
      <c r="AV75" s="298"/>
      <c r="AW75" s="298"/>
      <c r="AX75" s="298"/>
      <c r="AY75" s="298"/>
      <c r="AZ75" s="298"/>
      <c r="BA75" s="298"/>
      <c r="BB75" s="298"/>
      <c r="BC75" s="298"/>
      <c r="BD75" s="298"/>
      <c r="BE75" s="298"/>
      <c r="BF75" s="298"/>
      <c r="BG75" s="298"/>
      <c r="BH75" s="298"/>
      <c r="BI75" s="298"/>
      <c r="BJ75" s="298"/>
      <c r="BK75" s="298"/>
      <c r="BL75" s="298"/>
      <c r="BM75" s="298"/>
      <c r="BN75" s="298"/>
      <c r="BO75" s="298"/>
      <c r="BP75" s="298"/>
      <c r="BQ75" s="298"/>
      <c r="BR75" s="298"/>
      <c r="BS75" s="298"/>
      <c r="BT75" s="298"/>
      <c r="BU75" s="298"/>
      <c r="BV75" s="298"/>
      <c r="BW75" s="298"/>
      <c r="BX75" s="298"/>
      <c r="BY75" s="298"/>
      <c r="BZ75" s="298"/>
      <c r="CA75" s="298"/>
      <c r="CB75" s="298"/>
      <c r="CC75" s="298"/>
      <c r="CD75" s="298"/>
      <c r="CE75" s="298"/>
      <c r="CF75" s="298"/>
      <c r="CG75" s="298"/>
      <c r="CH75" s="298"/>
      <c r="CI75" s="298"/>
      <c r="CJ75" s="298"/>
      <c r="CK75" s="298"/>
      <c r="CL75" s="298"/>
      <c r="CM75" s="298"/>
      <c r="CN75" s="298"/>
      <c r="CO75" s="298"/>
      <c r="CP75" s="298"/>
      <c r="CQ75" s="298"/>
      <c r="CR75" s="298"/>
      <c r="CS75" s="298"/>
      <c r="CT75" s="298"/>
      <c r="CU75" s="298"/>
      <c r="CV75" s="298"/>
    </row>
    <row r="76" spans="1:100" s="268" customFormat="1" ht="16.5" hidden="1" customHeight="1">
      <c r="A76" s="278" t="e">
        <f>#REF!</f>
        <v>#REF!</v>
      </c>
      <c r="B76" s="278"/>
      <c r="C76" s="278"/>
      <c r="D76" s="278"/>
      <c r="E76" s="278"/>
      <c r="F76" s="278"/>
      <c r="G76" s="278"/>
      <c r="H76" s="278"/>
      <c r="I76" s="279" t="e">
        <f>#REF!</f>
        <v>#REF!</v>
      </c>
      <c r="J76" s="928"/>
      <c r="K76" s="928"/>
      <c r="L76" s="928"/>
      <c r="M76" s="92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8"/>
      <c r="AL76" s="298"/>
      <c r="AM76" s="298"/>
      <c r="AN76" s="298"/>
      <c r="AO76" s="298"/>
      <c r="AP76" s="298"/>
      <c r="AQ76" s="298"/>
      <c r="AR76" s="298"/>
      <c r="AS76" s="298"/>
      <c r="AT76" s="298"/>
      <c r="AU76" s="298"/>
      <c r="AV76" s="298"/>
      <c r="AW76" s="298"/>
      <c r="AX76" s="298"/>
      <c r="AY76" s="298"/>
      <c r="AZ76" s="298"/>
      <c r="BA76" s="298"/>
      <c r="BB76" s="298"/>
      <c r="BC76" s="298"/>
      <c r="BD76" s="298"/>
      <c r="BE76" s="298"/>
      <c r="BF76" s="298"/>
      <c r="BG76" s="298"/>
      <c r="BH76" s="298"/>
      <c r="BI76" s="298"/>
      <c r="BJ76" s="298"/>
      <c r="BK76" s="298"/>
      <c r="BL76" s="298"/>
      <c r="BM76" s="298"/>
      <c r="BN76" s="298"/>
      <c r="BO76" s="298"/>
      <c r="BP76" s="298"/>
      <c r="BQ76" s="298"/>
      <c r="BR76" s="298"/>
      <c r="BS76" s="298"/>
      <c r="BT76" s="298"/>
      <c r="BU76" s="298"/>
      <c r="BV76" s="298"/>
      <c r="BW76" s="298"/>
      <c r="BX76" s="298"/>
      <c r="BY76" s="298"/>
      <c r="BZ76" s="298"/>
      <c r="CA76" s="298"/>
      <c r="CB76" s="298"/>
      <c r="CC76" s="298"/>
      <c r="CD76" s="298"/>
      <c r="CE76" s="298"/>
      <c r="CF76" s="298"/>
      <c r="CG76" s="298"/>
      <c r="CH76" s="298"/>
      <c r="CI76" s="298"/>
      <c r="CJ76" s="298"/>
      <c r="CK76" s="298"/>
      <c r="CL76" s="298"/>
      <c r="CM76" s="298"/>
      <c r="CN76" s="298"/>
      <c r="CO76" s="298"/>
      <c r="CP76" s="298"/>
      <c r="CQ76" s="298"/>
      <c r="CR76" s="298"/>
      <c r="CS76" s="298"/>
      <c r="CT76" s="298"/>
      <c r="CU76" s="298"/>
      <c r="CV76" s="298"/>
    </row>
    <row r="77" spans="1:100" s="268" customFormat="1" ht="16.5" hidden="1" customHeight="1">
      <c r="A77" s="280" t="e">
        <f>#REF!</f>
        <v>#REF!</v>
      </c>
      <c r="B77" s="280"/>
      <c r="C77" s="280"/>
      <c r="D77" s="280"/>
      <c r="E77" s="280"/>
      <c r="F77" s="280"/>
      <c r="G77" s="280"/>
      <c r="H77" s="280"/>
      <c r="I77" s="281" t="e">
        <f>#REF!</f>
        <v>#REF!</v>
      </c>
      <c r="J77" s="923" t="e">
        <f>#REF!</f>
        <v>#REF!</v>
      </c>
      <c r="K77" s="923"/>
      <c r="L77" s="923"/>
      <c r="M77" s="923"/>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8"/>
      <c r="AL77" s="298"/>
      <c r="AM77" s="298"/>
      <c r="AN77" s="298"/>
      <c r="AO77" s="298"/>
      <c r="AP77" s="298"/>
      <c r="AQ77" s="298"/>
      <c r="AR77" s="298"/>
      <c r="AS77" s="298"/>
      <c r="AT77" s="298"/>
      <c r="AU77" s="298"/>
      <c r="AV77" s="298"/>
      <c r="AW77" s="298"/>
      <c r="AX77" s="298"/>
      <c r="AY77" s="298"/>
      <c r="AZ77" s="298"/>
      <c r="BA77" s="298"/>
      <c r="BB77" s="298"/>
      <c r="BC77" s="298"/>
      <c r="BD77" s="298"/>
      <c r="BE77" s="298"/>
      <c r="BF77" s="298"/>
      <c r="BG77" s="298"/>
      <c r="BH77" s="298"/>
      <c r="BI77" s="298"/>
      <c r="BJ77" s="298"/>
      <c r="BK77" s="298"/>
      <c r="BL77" s="298"/>
      <c r="BM77" s="298"/>
      <c r="BN77" s="298"/>
      <c r="BO77" s="298"/>
      <c r="BP77" s="298"/>
      <c r="BQ77" s="298"/>
      <c r="BR77" s="298"/>
      <c r="BS77" s="298"/>
      <c r="BT77" s="298"/>
      <c r="BU77" s="298"/>
      <c r="BV77" s="298"/>
      <c r="BW77" s="298"/>
      <c r="BX77" s="298"/>
      <c r="BY77" s="298"/>
      <c r="BZ77" s="298"/>
      <c r="CA77" s="298"/>
      <c r="CB77" s="298"/>
      <c r="CC77" s="298"/>
      <c r="CD77" s="298"/>
      <c r="CE77" s="298"/>
      <c r="CF77" s="298"/>
      <c r="CG77" s="298"/>
      <c r="CH77" s="298"/>
      <c r="CI77" s="298"/>
      <c r="CJ77" s="298"/>
      <c r="CK77" s="298"/>
      <c r="CL77" s="298"/>
      <c r="CM77" s="298"/>
      <c r="CN77" s="298"/>
      <c r="CO77" s="298"/>
      <c r="CP77" s="298"/>
      <c r="CQ77" s="298"/>
      <c r="CR77" s="298"/>
      <c r="CS77" s="298"/>
      <c r="CT77" s="298"/>
      <c r="CU77" s="298"/>
      <c r="CV77" s="298"/>
    </row>
    <row r="78" spans="1:100" s="268" customFormat="1" ht="16.5" hidden="1" customHeight="1">
      <c r="A78" s="280" t="e">
        <f>#REF!</f>
        <v>#REF!</v>
      </c>
      <c r="B78" s="280"/>
      <c r="C78" s="280"/>
      <c r="D78" s="280"/>
      <c r="E78" s="280"/>
      <c r="F78" s="280"/>
      <c r="G78" s="280"/>
      <c r="H78" s="280"/>
      <c r="I78" s="281" t="e">
        <f>#REF!</f>
        <v>#REF!</v>
      </c>
      <c r="J78" s="923" t="e">
        <f>#REF!</f>
        <v>#REF!</v>
      </c>
      <c r="K78" s="923"/>
      <c r="L78" s="923"/>
      <c r="M78" s="923"/>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8"/>
      <c r="AL78" s="298"/>
      <c r="AM78" s="298"/>
      <c r="AN78" s="298"/>
      <c r="AO78" s="298"/>
      <c r="AP78" s="298"/>
      <c r="AQ78" s="298"/>
      <c r="AR78" s="298"/>
      <c r="AS78" s="298"/>
      <c r="AT78" s="298"/>
      <c r="AU78" s="298"/>
      <c r="AV78" s="298"/>
      <c r="AW78" s="298"/>
      <c r="AX78" s="298"/>
      <c r="AY78" s="298"/>
      <c r="AZ78" s="298"/>
      <c r="BA78" s="298"/>
      <c r="BB78" s="298"/>
      <c r="BC78" s="298"/>
      <c r="BD78" s="298"/>
      <c r="BE78" s="298"/>
      <c r="BF78" s="298"/>
      <c r="BG78" s="298"/>
      <c r="BH78" s="298"/>
      <c r="BI78" s="298"/>
      <c r="BJ78" s="298"/>
      <c r="BK78" s="298"/>
      <c r="BL78" s="298"/>
      <c r="BM78" s="298"/>
      <c r="BN78" s="298"/>
      <c r="BO78" s="298"/>
      <c r="BP78" s="298"/>
      <c r="BQ78" s="298"/>
      <c r="BR78" s="298"/>
      <c r="BS78" s="298"/>
      <c r="BT78" s="298"/>
      <c r="BU78" s="298"/>
      <c r="BV78" s="298"/>
      <c r="BW78" s="298"/>
      <c r="BX78" s="298"/>
      <c r="BY78" s="298"/>
      <c r="BZ78" s="298"/>
      <c r="CA78" s="298"/>
      <c r="CB78" s="298"/>
      <c r="CC78" s="298"/>
      <c r="CD78" s="298"/>
      <c r="CE78" s="298"/>
      <c r="CF78" s="298"/>
      <c r="CG78" s="298"/>
      <c r="CH78" s="298"/>
      <c r="CI78" s="298"/>
      <c r="CJ78" s="298"/>
      <c r="CK78" s="298"/>
      <c r="CL78" s="298"/>
      <c r="CM78" s="298"/>
      <c r="CN78" s="298"/>
      <c r="CO78" s="298"/>
      <c r="CP78" s="298"/>
      <c r="CQ78" s="298"/>
      <c r="CR78" s="298"/>
      <c r="CS78" s="298"/>
      <c r="CT78" s="298"/>
      <c r="CU78" s="298"/>
      <c r="CV78" s="298"/>
    </row>
    <row r="79" spans="1:100" s="268" customFormat="1" ht="20.100000000000001" hidden="1" customHeight="1">
      <c r="A79" s="282"/>
      <c r="B79" s="282"/>
      <c r="C79" s="282"/>
      <c r="D79" s="282"/>
      <c r="E79" s="282"/>
      <c r="F79" s="282"/>
      <c r="G79" s="282"/>
      <c r="H79" s="282"/>
      <c r="I79" s="279" t="e">
        <f>#REF!</f>
        <v>#REF!</v>
      </c>
      <c r="J79" s="923" t="e">
        <f>#REF!</f>
        <v>#REF!</v>
      </c>
      <c r="K79" s="923"/>
      <c r="L79" s="923"/>
      <c r="M79" s="923"/>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8"/>
      <c r="AL79" s="298"/>
      <c r="AM79" s="298"/>
      <c r="AN79" s="298"/>
      <c r="AO79" s="298"/>
      <c r="AP79" s="298"/>
      <c r="AQ79" s="298"/>
      <c r="AR79" s="298"/>
      <c r="AS79" s="298"/>
      <c r="AT79" s="298"/>
      <c r="AU79" s="298"/>
      <c r="AV79" s="298"/>
      <c r="AW79" s="298"/>
      <c r="AX79" s="298"/>
      <c r="AY79" s="298"/>
      <c r="AZ79" s="298"/>
      <c r="BA79" s="298"/>
      <c r="BB79" s="298"/>
      <c r="BC79" s="298"/>
      <c r="BD79" s="298"/>
      <c r="BE79" s="298"/>
      <c r="BF79" s="298"/>
      <c r="BG79" s="298"/>
      <c r="BH79" s="298"/>
      <c r="BI79" s="298"/>
      <c r="BJ79" s="298"/>
      <c r="BK79" s="298"/>
      <c r="BL79" s="298"/>
      <c r="BM79" s="298"/>
      <c r="BN79" s="298"/>
      <c r="BO79" s="298"/>
      <c r="BP79" s="298"/>
      <c r="BQ79" s="298"/>
      <c r="BR79" s="298"/>
      <c r="BS79" s="298"/>
      <c r="BT79" s="298"/>
      <c r="BU79" s="298"/>
      <c r="BV79" s="298"/>
      <c r="BW79" s="298"/>
      <c r="BX79" s="298"/>
      <c r="BY79" s="298"/>
      <c r="BZ79" s="298"/>
      <c r="CA79" s="298"/>
      <c r="CB79" s="298"/>
      <c r="CC79" s="298"/>
      <c r="CD79" s="298"/>
      <c r="CE79" s="298"/>
      <c r="CF79" s="298"/>
      <c r="CG79" s="298"/>
      <c r="CH79" s="298"/>
      <c r="CI79" s="298"/>
      <c r="CJ79" s="298"/>
      <c r="CK79" s="298"/>
      <c r="CL79" s="298"/>
      <c r="CM79" s="298"/>
      <c r="CN79" s="298"/>
      <c r="CO79" s="298"/>
      <c r="CP79" s="298"/>
      <c r="CQ79" s="298"/>
      <c r="CR79" s="298"/>
      <c r="CS79" s="298"/>
      <c r="CT79" s="298"/>
      <c r="CU79" s="298"/>
      <c r="CV79" s="298"/>
    </row>
    <row r="80" spans="1:100" s="268" customFormat="1" ht="16.5" hidden="1" customHeight="1">
      <c r="A80" s="278" t="e">
        <f>#REF!</f>
        <v>#REF!</v>
      </c>
      <c r="B80" s="278"/>
      <c r="C80" s="278"/>
      <c r="D80" s="278"/>
      <c r="E80" s="278"/>
      <c r="F80" s="278"/>
      <c r="G80" s="278"/>
      <c r="H80" s="278"/>
      <c r="I80" s="279" t="e">
        <f>#REF!</f>
        <v>#REF!</v>
      </c>
      <c r="J80" s="923"/>
      <c r="K80" s="923"/>
      <c r="L80" s="923"/>
      <c r="M80" s="923"/>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8"/>
      <c r="AL80" s="298"/>
      <c r="AM80" s="298"/>
      <c r="AN80" s="298"/>
      <c r="AO80" s="298"/>
      <c r="AP80" s="298"/>
      <c r="AQ80" s="298"/>
      <c r="AR80" s="298"/>
      <c r="AS80" s="298"/>
      <c r="AT80" s="298"/>
      <c r="AU80" s="298"/>
      <c r="AV80" s="298"/>
      <c r="AW80" s="298"/>
      <c r="AX80" s="298"/>
      <c r="AY80" s="298"/>
      <c r="AZ80" s="298"/>
      <c r="BA80" s="298"/>
      <c r="BB80" s="298"/>
      <c r="BC80" s="298"/>
      <c r="BD80" s="298"/>
      <c r="BE80" s="298"/>
      <c r="BF80" s="298"/>
      <c r="BG80" s="298"/>
      <c r="BH80" s="298"/>
      <c r="BI80" s="298"/>
      <c r="BJ80" s="298"/>
      <c r="BK80" s="298"/>
      <c r="BL80" s="298"/>
      <c r="BM80" s="298"/>
      <c r="BN80" s="298"/>
      <c r="BO80" s="298"/>
      <c r="BP80" s="298"/>
      <c r="BQ80" s="298"/>
      <c r="BR80" s="298"/>
      <c r="BS80" s="298"/>
      <c r="BT80" s="298"/>
      <c r="BU80" s="298"/>
      <c r="BV80" s="298"/>
      <c r="BW80" s="298"/>
      <c r="BX80" s="298"/>
      <c r="BY80" s="298"/>
      <c r="BZ80" s="298"/>
      <c r="CA80" s="298"/>
      <c r="CB80" s="298"/>
      <c r="CC80" s="298"/>
      <c r="CD80" s="298"/>
      <c r="CE80" s="298"/>
      <c r="CF80" s="298"/>
      <c r="CG80" s="298"/>
      <c r="CH80" s="298"/>
      <c r="CI80" s="298"/>
      <c r="CJ80" s="298"/>
      <c r="CK80" s="298"/>
      <c r="CL80" s="298"/>
      <c r="CM80" s="298"/>
      <c r="CN80" s="298"/>
      <c r="CO80" s="298"/>
      <c r="CP80" s="298"/>
      <c r="CQ80" s="298"/>
      <c r="CR80" s="298"/>
      <c r="CS80" s="298"/>
      <c r="CT80" s="298"/>
      <c r="CU80" s="298"/>
      <c r="CV80" s="298"/>
    </row>
    <row r="81" spans="1:100" s="268" customFormat="1" ht="16.5" hidden="1" customHeight="1">
      <c r="A81" s="283" t="e">
        <f>#REF!</f>
        <v>#REF!</v>
      </c>
      <c r="B81" s="283"/>
      <c r="C81" s="283"/>
      <c r="D81" s="283"/>
      <c r="E81" s="283"/>
      <c r="F81" s="283"/>
      <c r="G81" s="283"/>
      <c r="H81" s="283"/>
      <c r="I81" s="279" t="e">
        <f>#REF!</f>
        <v>#REF!</v>
      </c>
      <c r="J81" s="923"/>
      <c r="K81" s="923"/>
      <c r="L81" s="923"/>
      <c r="M81" s="923"/>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8"/>
      <c r="AL81" s="298"/>
      <c r="AM81" s="298"/>
      <c r="AN81" s="298"/>
      <c r="AO81" s="298"/>
      <c r="AP81" s="298"/>
      <c r="AQ81" s="298"/>
      <c r="AR81" s="298"/>
      <c r="AS81" s="298"/>
      <c r="AT81" s="298"/>
      <c r="AU81" s="298"/>
      <c r="AV81" s="298"/>
      <c r="AW81" s="298"/>
      <c r="AX81" s="298"/>
      <c r="AY81" s="298"/>
      <c r="AZ81" s="298"/>
      <c r="BA81" s="298"/>
      <c r="BB81" s="298"/>
      <c r="BC81" s="298"/>
      <c r="BD81" s="298"/>
      <c r="BE81" s="298"/>
      <c r="BF81" s="298"/>
      <c r="BG81" s="298"/>
      <c r="BH81" s="298"/>
      <c r="BI81" s="298"/>
      <c r="BJ81" s="298"/>
      <c r="BK81" s="298"/>
      <c r="BL81" s="298"/>
      <c r="BM81" s="298"/>
      <c r="BN81" s="298"/>
      <c r="BO81" s="298"/>
      <c r="BP81" s="298"/>
      <c r="BQ81" s="298"/>
      <c r="BR81" s="298"/>
      <c r="BS81" s="298"/>
      <c r="BT81" s="298"/>
      <c r="BU81" s="298"/>
      <c r="BV81" s="298"/>
      <c r="BW81" s="298"/>
      <c r="BX81" s="298"/>
      <c r="BY81" s="298"/>
      <c r="BZ81" s="298"/>
      <c r="CA81" s="298"/>
      <c r="CB81" s="298"/>
      <c r="CC81" s="298"/>
      <c r="CD81" s="298"/>
      <c r="CE81" s="298"/>
      <c r="CF81" s="298"/>
      <c r="CG81" s="298"/>
      <c r="CH81" s="298"/>
      <c r="CI81" s="298"/>
      <c r="CJ81" s="298"/>
      <c r="CK81" s="298"/>
      <c r="CL81" s="298"/>
      <c r="CM81" s="298"/>
      <c r="CN81" s="298"/>
      <c r="CO81" s="298"/>
      <c r="CP81" s="298"/>
      <c r="CQ81" s="298"/>
      <c r="CR81" s="298"/>
      <c r="CS81" s="298"/>
      <c r="CT81" s="298"/>
      <c r="CU81" s="298"/>
      <c r="CV81" s="298"/>
    </row>
    <row r="82" spans="1:100" s="268" customFormat="1" ht="16.5" hidden="1" customHeight="1">
      <c r="A82" s="284" t="e">
        <f>#REF!</f>
        <v>#REF!</v>
      </c>
      <c r="B82" s="284"/>
      <c r="C82" s="284"/>
      <c r="D82" s="284"/>
      <c r="E82" s="284"/>
      <c r="F82" s="284"/>
      <c r="G82" s="284"/>
      <c r="H82" s="284"/>
      <c r="I82" s="279" t="e">
        <f>#REF!</f>
        <v>#REF!</v>
      </c>
      <c r="J82" s="923"/>
      <c r="K82" s="923"/>
      <c r="L82" s="923"/>
      <c r="M82" s="923"/>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8"/>
      <c r="AL82" s="298"/>
      <c r="AM82" s="298"/>
      <c r="AN82" s="298"/>
      <c r="AO82" s="298"/>
      <c r="AP82" s="298"/>
      <c r="AQ82" s="298"/>
      <c r="AR82" s="298"/>
      <c r="AS82" s="298"/>
      <c r="AT82" s="298"/>
      <c r="AU82" s="298"/>
      <c r="AV82" s="298"/>
      <c r="AW82" s="298"/>
      <c r="AX82" s="298"/>
      <c r="AY82" s="298"/>
      <c r="AZ82" s="298"/>
      <c r="BA82" s="298"/>
      <c r="BB82" s="298"/>
      <c r="BC82" s="298"/>
      <c r="BD82" s="298"/>
      <c r="BE82" s="298"/>
      <c r="BF82" s="298"/>
      <c r="BG82" s="298"/>
      <c r="BH82" s="298"/>
      <c r="BI82" s="298"/>
      <c r="BJ82" s="298"/>
      <c r="BK82" s="298"/>
      <c r="BL82" s="298"/>
      <c r="BM82" s="298"/>
      <c r="BN82" s="298"/>
      <c r="BO82" s="298"/>
      <c r="BP82" s="298"/>
      <c r="BQ82" s="298"/>
      <c r="BR82" s="298"/>
      <c r="BS82" s="298"/>
      <c r="BT82" s="298"/>
      <c r="BU82" s="298"/>
      <c r="BV82" s="298"/>
      <c r="BW82" s="298"/>
      <c r="BX82" s="298"/>
      <c r="BY82" s="298"/>
      <c r="BZ82" s="298"/>
      <c r="CA82" s="298"/>
      <c r="CB82" s="298"/>
      <c r="CC82" s="298"/>
      <c r="CD82" s="298"/>
      <c r="CE82" s="298"/>
      <c r="CF82" s="298"/>
      <c r="CG82" s="298"/>
      <c r="CH82" s="298"/>
      <c r="CI82" s="298"/>
      <c r="CJ82" s="298"/>
      <c r="CK82" s="298"/>
      <c r="CL82" s="298"/>
      <c r="CM82" s="298"/>
      <c r="CN82" s="298"/>
      <c r="CO82" s="298"/>
      <c r="CP82" s="298"/>
      <c r="CQ82" s="298"/>
      <c r="CR82" s="298"/>
      <c r="CS82" s="298"/>
      <c r="CT82" s="298"/>
      <c r="CU82" s="298"/>
      <c r="CV82" s="298"/>
    </row>
    <row r="83" spans="1:100" s="268" customFormat="1" ht="16.5" hidden="1" customHeight="1">
      <c r="A83" s="280" t="e">
        <f>#REF!</f>
        <v>#REF!</v>
      </c>
      <c r="B83" s="280"/>
      <c r="C83" s="280"/>
      <c r="D83" s="280"/>
      <c r="E83" s="280"/>
      <c r="F83" s="280"/>
      <c r="G83" s="280"/>
      <c r="H83" s="280"/>
      <c r="I83" s="281" t="e">
        <f>#REF!</f>
        <v>#REF!</v>
      </c>
      <c r="J83" s="923" t="e">
        <f>#REF!</f>
        <v>#REF!</v>
      </c>
      <c r="K83" s="923"/>
      <c r="L83" s="923"/>
      <c r="M83" s="923"/>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8"/>
      <c r="AL83" s="298"/>
      <c r="AM83" s="298"/>
      <c r="AN83" s="298"/>
      <c r="AO83" s="298"/>
      <c r="AP83" s="298"/>
      <c r="AQ83" s="298"/>
      <c r="AR83" s="298"/>
      <c r="AS83" s="298"/>
      <c r="AT83" s="298"/>
      <c r="AU83" s="298"/>
      <c r="AV83" s="298"/>
      <c r="AW83" s="298"/>
      <c r="AX83" s="298"/>
      <c r="AY83" s="298"/>
      <c r="AZ83" s="298"/>
      <c r="BA83" s="298"/>
      <c r="BB83" s="298"/>
      <c r="BC83" s="298"/>
      <c r="BD83" s="298"/>
      <c r="BE83" s="298"/>
      <c r="BF83" s="298"/>
      <c r="BG83" s="298"/>
      <c r="BH83" s="298"/>
      <c r="BI83" s="298"/>
      <c r="BJ83" s="298"/>
      <c r="BK83" s="298"/>
      <c r="BL83" s="298"/>
      <c r="BM83" s="298"/>
      <c r="BN83" s="298"/>
      <c r="BO83" s="298"/>
      <c r="BP83" s="298"/>
      <c r="BQ83" s="298"/>
      <c r="BR83" s="298"/>
      <c r="BS83" s="298"/>
      <c r="BT83" s="298"/>
      <c r="BU83" s="298"/>
      <c r="BV83" s="298"/>
      <c r="BW83" s="298"/>
      <c r="BX83" s="298"/>
      <c r="BY83" s="298"/>
      <c r="BZ83" s="298"/>
      <c r="CA83" s="298"/>
      <c r="CB83" s="298"/>
      <c r="CC83" s="298"/>
      <c r="CD83" s="298"/>
      <c r="CE83" s="298"/>
      <c r="CF83" s="298"/>
      <c r="CG83" s="298"/>
      <c r="CH83" s="298"/>
      <c r="CI83" s="298"/>
      <c r="CJ83" s="298"/>
      <c r="CK83" s="298"/>
      <c r="CL83" s="298"/>
      <c r="CM83" s="298"/>
      <c r="CN83" s="298"/>
      <c r="CO83" s="298"/>
      <c r="CP83" s="298"/>
      <c r="CQ83" s="298"/>
      <c r="CR83" s="298"/>
      <c r="CS83" s="298"/>
      <c r="CT83" s="298"/>
      <c r="CU83" s="298"/>
      <c r="CV83" s="298"/>
    </row>
    <row r="84" spans="1:100" s="268" customFormat="1" ht="16.5" hidden="1" customHeight="1">
      <c r="A84" s="280" t="e">
        <f>#REF!</f>
        <v>#REF!</v>
      </c>
      <c r="B84" s="280"/>
      <c r="C84" s="280"/>
      <c r="D84" s="280"/>
      <c r="E84" s="280"/>
      <c r="F84" s="280"/>
      <c r="G84" s="280"/>
      <c r="H84" s="280"/>
      <c r="I84" s="281" t="e">
        <f>#REF!</f>
        <v>#REF!</v>
      </c>
      <c r="J84" s="923" t="e">
        <f>#REF!</f>
        <v>#REF!</v>
      </c>
      <c r="K84" s="923"/>
      <c r="L84" s="923"/>
      <c r="M84" s="923"/>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8"/>
      <c r="AL84" s="298"/>
      <c r="AM84" s="298"/>
      <c r="AN84" s="298"/>
      <c r="AO84" s="298"/>
      <c r="AP84" s="298"/>
      <c r="AQ84" s="298"/>
      <c r="AR84" s="298"/>
      <c r="AS84" s="298"/>
      <c r="AT84" s="298"/>
      <c r="AU84" s="298"/>
      <c r="AV84" s="298"/>
      <c r="AW84" s="298"/>
      <c r="AX84" s="298"/>
      <c r="AY84" s="298"/>
      <c r="AZ84" s="298"/>
      <c r="BA84" s="298"/>
      <c r="BB84" s="298"/>
      <c r="BC84" s="298"/>
      <c r="BD84" s="298"/>
      <c r="BE84" s="298"/>
      <c r="BF84" s="298"/>
      <c r="BG84" s="298"/>
      <c r="BH84" s="298"/>
      <c r="BI84" s="298"/>
      <c r="BJ84" s="298"/>
      <c r="BK84" s="298"/>
      <c r="BL84" s="298"/>
      <c r="BM84" s="298"/>
      <c r="BN84" s="298"/>
      <c r="BO84" s="298"/>
      <c r="BP84" s="298"/>
      <c r="BQ84" s="298"/>
      <c r="BR84" s="298"/>
      <c r="BS84" s="298"/>
      <c r="BT84" s="298"/>
      <c r="BU84" s="298"/>
      <c r="BV84" s="298"/>
      <c r="BW84" s="298"/>
      <c r="BX84" s="298"/>
      <c r="BY84" s="298"/>
      <c r="BZ84" s="298"/>
      <c r="CA84" s="298"/>
      <c r="CB84" s="298"/>
      <c r="CC84" s="298"/>
      <c r="CD84" s="298"/>
      <c r="CE84" s="298"/>
      <c r="CF84" s="298"/>
      <c r="CG84" s="298"/>
      <c r="CH84" s="298"/>
      <c r="CI84" s="298"/>
      <c r="CJ84" s="298"/>
      <c r="CK84" s="298"/>
      <c r="CL84" s="298"/>
      <c r="CM84" s="298"/>
      <c r="CN84" s="298"/>
      <c r="CO84" s="298"/>
      <c r="CP84" s="298"/>
      <c r="CQ84" s="298"/>
      <c r="CR84" s="298"/>
      <c r="CS84" s="298"/>
      <c r="CT84" s="298"/>
      <c r="CU84" s="298"/>
      <c r="CV84" s="298"/>
    </row>
    <row r="85" spans="1:100" s="268" customFormat="1" ht="16.5" hidden="1" customHeight="1">
      <c r="A85" s="280" t="e">
        <f>#REF!</f>
        <v>#REF!</v>
      </c>
      <c r="B85" s="280"/>
      <c r="C85" s="280"/>
      <c r="D85" s="280"/>
      <c r="E85" s="280"/>
      <c r="F85" s="280"/>
      <c r="G85" s="280"/>
      <c r="H85" s="280"/>
      <c r="I85" s="281" t="e">
        <f>#REF!</f>
        <v>#REF!</v>
      </c>
      <c r="J85" s="923" t="e">
        <f>#REF!</f>
        <v>#REF!</v>
      </c>
      <c r="K85" s="923"/>
      <c r="L85" s="923"/>
      <c r="M85" s="923"/>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8"/>
      <c r="AL85" s="298"/>
      <c r="AM85" s="298"/>
      <c r="AN85" s="298"/>
      <c r="AO85" s="298"/>
      <c r="AP85" s="298"/>
      <c r="AQ85" s="298"/>
      <c r="AR85" s="298"/>
      <c r="AS85" s="298"/>
      <c r="AT85" s="298"/>
      <c r="AU85" s="298"/>
      <c r="AV85" s="298"/>
      <c r="AW85" s="298"/>
      <c r="AX85" s="298"/>
      <c r="AY85" s="298"/>
      <c r="AZ85" s="298"/>
      <c r="BA85" s="298"/>
      <c r="BB85" s="298"/>
      <c r="BC85" s="298"/>
      <c r="BD85" s="298"/>
      <c r="BE85" s="298"/>
      <c r="BF85" s="298"/>
      <c r="BG85" s="298"/>
      <c r="BH85" s="298"/>
      <c r="BI85" s="298"/>
      <c r="BJ85" s="298"/>
      <c r="BK85" s="298"/>
      <c r="BL85" s="298"/>
      <c r="BM85" s="298"/>
      <c r="BN85" s="298"/>
      <c r="BO85" s="298"/>
      <c r="BP85" s="298"/>
      <c r="BQ85" s="298"/>
      <c r="BR85" s="298"/>
      <c r="BS85" s="298"/>
      <c r="BT85" s="298"/>
      <c r="BU85" s="298"/>
      <c r="BV85" s="298"/>
      <c r="BW85" s="298"/>
      <c r="BX85" s="298"/>
      <c r="BY85" s="298"/>
      <c r="BZ85" s="298"/>
      <c r="CA85" s="298"/>
      <c r="CB85" s="298"/>
      <c r="CC85" s="298"/>
      <c r="CD85" s="298"/>
      <c r="CE85" s="298"/>
      <c r="CF85" s="298"/>
      <c r="CG85" s="298"/>
      <c r="CH85" s="298"/>
      <c r="CI85" s="298"/>
      <c r="CJ85" s="298"/>
      <c r="CK85" s="298"/>
      <c r="CL85" s="298"/>
      <c r="CM85" s="298"/>
      <c r="CN85" s="298"/>
      <c r="CO85" s="298"/>
      <c r="CP85" s="298"/>
      <c r="CQ85" s="298"/>
      <c r="CR85" s="298"/>
      <c r="CS85" s="298"/>
      <c r="CT85" s="298"/>
      <c r="CU85" s="298"/>
      <c r="CV85" s="298"/>
    </row>
    <row r="86" spans="1:100" s="268" customFormat="1" ht="16.5" hidden="1" customHeight="1">
      <c r="A86" s="280" t="e">
        <f>#REF!</f>
        <v>#REF!</v>
      </c>
      <c r="B86" s="280"/>
      <c r="C86" s="280"/>
      <c r="D86" s="280"/>
      <c r="E86" s="280"/>
      <c r="F86" s="280"/>
      <c r="G86" s="280"/>
      <c r="H86" s="280"/>
      <c r="I86" s="281" t="e">
        <f>#REF!</f>
        <v>#REF!</v>
      </c>
      <c r="J86" s="923" t="e">
        <f>#REF!</f>
        <v>#REF!</v>
      </c>
      <c r="K86" s="923"/>
      <c r="L86" s="923"/>
      <c r="M86" s="923"/>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8"/>
      <c r="AK86" s="298"/>
      <c r="AL86" s="298"/>
      <c r="AM86" s="298"/>
      <c r="AN86" s="298"/>
      <c r="AO86" s="298"/>
      <c r="AP86" s="298"/>
      <c r="AQ86" s="298"/>
      <c r="AR86" s="298"/>
      <c r="AS86" s="298"/>
      <c r="AT86" s="298"/>
      <c r="AU86" s="298"/>
      <c r="AV86" s="298"/>
      <c r="AW86" s="298"/>
      <c r="AX86" s="298"/>
      <c r="AY86" s="298"/>
      <c r="AZ86" s="298"/>
      <c r="BA86" s="298"/>
      <c r="BB86" s="298"/>
      <c r="BC86" s="298"/>
      <c r="BD86" s="298"/>
      <c r="BE86" s="298"/>
      <c r="BF86" s="298"/>
      <c r="BG86" s="298"/>
      <c r="BH86" s="298"/>
      <c r="BI86" s="298"/>
      <c r="BJ86" s="298"/>
      <c r="BK86" s="298"/>
      <c r="BL86" s="298"/>
      <c r="BM86" s="298"/>
      <c r="BN86" s="298"/>
      <c r="BO86" s="298"/>
      <c r="BP86" s="298"/>
      <c r="BQ86" s="298"/>
      <c r="BR86" s="298"/>
      <c r="BS86" s="298"/>
      <c r="BT86" s="298"/>
      <c r="BU86" s="298"/>
      <c r="BV86" s="298"/>
      <c r="BW86" s="298"/>
      <c r="BX86" s="298"/>
      <c r="BY86" s="298"/>
      <c r="BZ86" s="298"/>
      <c r="CA86" s="298"/>
      <c r="CB86" s="298"/>
      <c r="CC86" s="298"/>
      <c r="CD86" s="298"/>
      <c r="CE86" s="298"/>
      <c r="CF86" s="298"/>
      <c r="CG86" s="298"/>
      <c r="CH86" s="298"/>
      <c r="CI86" s="298"/>
      <c r="CJ86" s="298"/>
      <c r="CK86" s="298"/>
      <c r="CL86" s="298"/>
      <c r="CM86" s="298"/>
      <c r="CN86" s="298"/>
      <c r="CO86" s="298"/>
      <c r="CP86" s="298"/>
      <c r="CQ86" s="298"/>
      <c r="CR86" s="298"/>
      <c r="CS86" s="298"/>
      <c r="CT86" s="298"/>
      <c r="CU86" s="298"/>
      <c r="CV86" s="298"/>
    </row>
    <row r="87" spans="1:100" s="268" customFormat="1" ht="16.5" hidden="1" customHeight="1">
      <c r="A87" s="280"/>
      <c r="B87" s="280"/>
      <c r="C87" s="280"/>
      <c r="D87" s="280"/>
      <c r="E87" s="280"/>
      <c r="F87" s="280"/>
      <c r="G87" s="280"/>
      <c r="H87" s="280"/>
      <c r="I87" s="279" t="e">
        <f>#REF!</f>
        <v>#REF!</v>
      </c>
      <c r="J87" s="923" t="e">
        <f>#REF!</f>
        <v>#REF!</v>
      </c>
      <c r="K87" s="923"/>
      <c r="L87" s="923"/>
      <c r="M87" s="923"/>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8"/>
      <c r="AK87" s="298"/>
      <c r="AL87" s="298"/>
      <c r="AM87" s="298"/>
      <c r="AN87" s="298"/>
      <c r="AO87" s="298"/>
      <c r="AP87" s="298"/>
      <c r="AQ87" s="298"/>
      <c r="AR87" s="298"/>
      <c r="AS87" s="298"/>
      <c r="AT87" s="298"/>
      <c r="AU87" s="298"/>
      <c r="AV87" s="298"/>
      <c r="AW87" s="298"/>
      <c r="AX87" s="298"/>
      <c r="AY87" s="298"/>
      <c r="AZ87" s="298"/>
      <c r="BA87" s="298"/>
      <c r="BB87" s="298"/>
      <c r="BC87" s="298"/>
      <c r="BD87" s="298"/>
      <c r="BE87" s="298"/>
      <c r="BF87" s="298"/>
      <c r="BG87" s="298"/>
      <c r="BH87" s="298"/>
      <c r="BI87" s="298"/>
      <c r="BJ87" s="298"/>
      <c r="BK87" s="298"/>
      <c r="BL87" s="298"/>
      <c r="BM87" s="298"/>
      <c r="BN87" s="298"/>
      <c r="BO87" s="298"/>
      <c r="BP87" s="298"/>
      <c r="BQ87" s="298"/>
      <c r="BR87" s="298"/>
      <c r="BS87" s="298"/>
      <c r="BT87" s="298"/>
      <c r="BU87" s="298"/>
      <c r="BV87" s="298"/>
      <c r="BW87" s="298"/>
      <c r="BX87" s="298"/>
      <c r="BY87" s="298"/>
      <c r="BZ87" s="298"/>
      <c r="CA87" s="298"/>
      <c r="CB87" s="298"/>
      <c r="CC87" s="298"/>
      <c r="CD87" s="298"/>
      <c r="CE87" s="298"/>
      <c r="CF87" s="298"/>
      <c r="CG87" s="298"/>
      <c r="CH87" s="298"/>
      <c r="CI87" s="298"/>
      <c r="CJ87" s="298"/>
      <c r="CK87" s="298"/>
      <c r="CL87" s="298"/>
      <c r="CM87" s="298"/>
      <c r="CN87" s="298"/>
      <c r="CO87" s="298"/>
      <c r="CP87" s="298"/>
      <c r="CQ87" s="298"/>
      <c r="CR87" s="298"/>
      <c r="CS87" s="298"/>
      <c r="CT87" s="298"/>
      <c r="CU87" s="298"/>
      <c r="CV87" s="298"/>
    </row>
    <row r="88" spans="1:100" s="268" customFormat="1" ht="20.100000000000001" hidden="1" customHeight="1">
      <c r="A88" s="284" t="e">
        <f>#REF!</f>
        <v>#REF!</v>
      </c>
      <c r="B88" s="284"/>
      <c r="C88" s="284"/>
      <c r="D88" s="284"/>
      <c r="E88" s="284"/>
      <c r="F88" s="284"/>
      <c r="G88" s="284"/>
      <c r="H88" s="284"/>
      <c r="I88" s="279" t="e">
        <f>#REF!</f>
        <v>#REF!</v>
      </c>
      <c r="J88" s="923"/>
      <c r="K88" s="923"/>
      <c r="L88" s="923"/>
      <c r="M88" s="923"/>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298"/>
      <c r="AL88" s="298"/>
      <c r="AM88" s="298"/>
      <c r="AN88" s="298"/>
      <c r="AO88" s="298"/>
      <c r="AP88" s="298"/>
      <c r="AQ88" s="298"/>
      <c r="AR88" s="298"/>
      <c r="AS88" s="298"/>
      <c r="AT88" s="298"/>
      <c r="AU88" s="298"/>
      <c r="AV88" s="298"/>
      <c r="AW88" s="298"/>
      <c r="AX88" s="298"/>
      <c r="AY88" s="298"/>
      <c r="AZ88" s="298"/>
      <c r="BA88" s="298"/>
      <c r="BB88" s="298"/>
      <c r="BC88" s="298"/>
      <c r="BD88" s="298"/>
      <c r="BE88" s="298"/>
      <c r="BF88" s="298"/>
      <c r="BG88" s="298"/>
      <c r="BH88" s="298"/>
      <c r="BI88" s="298"/>
      <c r="BJ88" s="298"/>
      <c r="BK88" s="298"/>
      <c r="BL88" s="298"/>
      <c r="BM88" s="298"/>
      <c r="BN88" s="298"/>
      <c r="BO88" s="298"/>
      <c r="BP88" s="298"/>
      <c r="BQ88" s="298"/>
      <c r="BR88" s="298"/>
      <c r="BS88" s="298"/>
      <c r="BT88" s="298"/>
      <c r="BU88" s="298"/>
      <c r="BV88" s="298"/>
      <c r="BW88" s="298"/>
      <c r="BX88" s="298"/>
      <c r="BY88" s="298"/>
      <c r="BZ88" s="298"/>
      <c r="CA88" s="298"/>
      <c r="CB88" s="298"/>
      <c r="CC88" s="298"/>
      <c r="CD88" s="298"/>
      <c r="CE88" s="298"/>
      <c r="CF88" s="298"/>
      <c r="CG88" s="298"/>
      <c r="CH88" s="298"/>
      <c r="CI88" s="298"/>
      <c r="CJ88" s="298"/>
      <c r="CK88" s="298"/>
      <c r="CL88" s="298"/>
      <c r="CM88" s="298"/>
      <c r="CN88" s="298"/>
      <c r="CO88" s="298"/>
      <c r="CP88" s="298"/>
      <c r="CQ88" s="298"/>
      <c r="CR88" s="298"/>
      <c r="CS88" s="298"/>
      <c r="CT88" s="298"/>
      <c r="CU88" s="298"/>
      <c r="CV88" s="298"/>
    </row>
    <row r="89" spans="1:100" s="268" customFormat="1" ht="16.5" hidden="1" customHeight="1">
      <c r="A89" s="280" t="e">
        <f>#REF!</f>
        <v>#REF!</v>
      </c>
      <c r="B89" s="280"/>
      <c r="C89" s="280"/>
      <c r="D89" s="280"/>
      <c r="E89" s="280"/>
      <c r="F89" s="280"/>
      <c r="G89" s="280"/>
      <c r="H89" s="280"/>
      <c r="I89" s="281" t="e">
        <f>#REF!</f>
        <v>#REF!</v>
      </c>
      <c r="J89" s="923" t="e">
        <f>#REF!</f>
        <v>#REF!</v>
      </c>
      <c r="K89" s="923"/>
      <c r="L89" s="923"/>
      <c r="M89" s="923"/>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298"/>
      <c r="AL89" s="298"/>
      <c r="AM89" s="298"/>
      <c r="AN89" s="298"/>
      <c r="AO89" s="298"/>
      <c r="AP89" s="298"/>
      <c r="AQ89" s="298"/>
      <c r="AR89" s="298"/>
      <c r="AS89" s="298"/>
      <c r="AT89" s="298"/>
      <c r="AU89" s="298"/>
      <c r="AV89" s="298"/>
      <c r="AW89" s="298"/>
      <c r="AX89" s="298"/>
      <c r="AY89" s="298"/>
      <c r="AZ89" s="298"/>
      <c r="BA89" s="298"/>
      <c r="BB89" s="298"/>
      <c r="BC89" s="298"/>
      <c r="BD89" s="298"/>
      <c r="BE89" s="298"/>
      <c r="BF89" s="298"/>
      <c r="BG89" s="298"/>
      <c r="BH89" s="298"/>
      <c r="BI89" s="298"/>
      <c r="BJ89" s="298"/>
      <c r="BK89" s="298"/>
      <c r="BL89" s="298"/>
      <c r="BM89" s="298"/>
      <c r="BN89" s="298"/>
      <c r="BO89" s="298"/>
      <c r="BP89" s="298"/>
      <c r="BQ89" s="298"/>
      <c r="BR89" s="298"/>
      <c r="BS89" s="298"/>
      <c r="BT89" s="298"/>
      <c r="BU89" s="298"/>
      <c r="BV89" s="298"/>
      <c r="BW89" s="298"/>
      <c r="BX89" s="298"/>
      <c r="BY89" s="298"/>
      <c r="BZ89" s="298"/>
      <c r="CA89" s="298"/>
      <c r="CB89" s="298"/>
      <c r="CC89" s="298"/>
      <c r="CD89" s="298"/>
      <c r="CE89" s="298"/>
      <c r="CF89" s="298"/>
      <c r="CG89" s="298"/>
      <c r="CH89" s="298"/>
      <c r="CI89" s="298"/>
      <c r="CJ89" s="298"/>
      <c r="CK89" s="298"/>
      <c r="CL89" s="298"/>
      <c r="CM89" s="298"/>
      <c r="CN89" s="298"/>
      <c r="CO89" s="298"/>
      <c r="CP89" s="298"/>
      <c r="CQ89" s="298"/>
      <c r="CR89" s="298"/>
      <c r="CS89" s="298"/>
      <c r="CT89" s="298"/>
      <c r="CU89" s="298"/>
      <c r="CV89" s="298"/>
    </row>
    <row r="90" spans="1:100" s="268" customFormat="1" ht="16.5" hidden="1" customHeight="1">
      <c r="A90" s="280" t="e">
        <f>#REF!</f>
        <v>#REF!</v>
      </c>
      <c r="B90" s="280"/>
      <c r="C90" s="280"/>
      <c r="D90" s="280"/>
      <c r="E90" s="280"/>
      <c r="F90" s="280"/>
      <c r="G90" s="280"/>
      <c r="H90" s="280"/>
      <c r="I90" s="281" t="e">
        <f>#REF!</f>
        <v>#REF!</v>
      </c>
      <c r="J90" s="923" t="e">
        <f>#REF!</f>
        <v>#REF!</v>
      </c>
      <c r="K90" s="923"/>
      <c r="L90" s="923"/>
      <c r="M90" s="923"/>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298"/>
      <c r="AL90" s="298"/>
      <c r="AM90" s="298"/>
      <c r="AN90" s="298"/>
      <c r="AO90" s="298"/>
      <c r="AP90" s="298"/>
      <c r="AQ90" s="298"/>
      <c r="AR90" s="298"/>
      <c r="AS90" s="298"/>
      <c r="AT90" s="298"/>
      <c r="AU90" s="298"/>
      <c r="AV90" s="298"/>
      <c r="AW90" s="298"/>
      <c r="AX90" s="298"/>
      <c r="AY90" s="298"/>
      <c r="AZ90" s="298"/>
      <c r="BA90" s="298"/>
      <c r="BB90" s="298"/>
      <c r="BC90" s="298"/>
      <c r="BD90" s="298"/>
      <c r="BE90" s="298"/>
      <c r="BF90" s="298"/>
      <c r="BG90" s="298"/>
      <c r="BH90" s="298"/>
      <c r="BI90" s="298"/>
      <c r="BJ90" s="298"/>
      <c r="BK90" s="298"/>
      <c r="BL90" s="298"/>
      <c r="BM90" s="298"/>
      <c r="BN90" s="298"/>
      <c r="BO90" s="298"/>
      <c r="BP90" s="298"/>
      <c r="BQ90" s="298"/>
      <c r="BR90" s="298"/>
      <c r="BS90" s="298"/>
      <c r="BT90" s="298"/>
      <c r="BU90" s="298"/>
      <c r="BV90" s="298"/>
      <c r="BW90" s="298"/>
      <c r="BX90" s="298"/>
      <c r="BY90" s="298"/>
      <c r="BZ90" s="298"/>
      <c r="CA90" s="298"/>
      <c r="CB90" s="298"/>
      <c r="CC90" s="298"/>
      <c r="CD90" s="298"/>
      <c r="CE90" s="298"/>
      <c r="CF90" s="298"/>
      <c r="CG90" s="298"/>
      <c r="CH90" s="298"/>
      <c r="CI90" s="298"/>
      <c r="CJ90" s="298"/>
      <c r="CK90" s="298"/>
      <c r="CL90" s="298"/>
      <c r="CM90" s="298"/>
      <c r="CN90" s="298"/>
      <c r="CO90" s="298"/>
      <c r="CP90" s="298"/>
      <c r="CQ90" s="298"/>
      <c r="CR90" s="298"/>
      <c r="CS90" s="298"/>
      <c r="CT90" s="298"/>
      <c r="CU90" s="298"/>
      <c r="CV90" s="298"/>
    </row>
    <row r="91" spans="1:100" s="268" customFormat="1" ht="20.100000000000001" hidden="1" customHeight="1">
      <c r="A91" s="280" t="e">
        <f>#REF!</f>
        <v>#REF!</v>
      </c>
      <c r="B91" s="280"/>
      <c r="C91" s="280"/>
      <c r="D91" s="280"/>
      <c r="E91" s="280"/>
      <c r="F91" s="280"/>
      <c r="G91" s="280"/>
      <c r="H91" s="280"/>
      <c r="I91" s="281" t="e">
        <f>#REF!</f>
        <v>#REF!</v>
      </c>
      <c r="J91" s="923" t="e">
        <f>#REF!</f>
        <v>#REF!</v>
      </c>
      <c r="K91" s="923"/>
      <c r="L91" s="923"/>
      <c r="M91" s="923"/>
      <c r="N91" s="298"/>
      <c r="O91" s="298"/>
      <c r="P91" s="298"/>
      <c r="Q91" s="298"/>
      <c r="R91" s="298"/>
      <c r="S91" s="298"/>
      <c r="T91" s="298"/>
      <c r="U91" s="298"/>
      <c r="V91" s="298"/>
      <c r="W91" s="298"/>
      <c r="X91" s="298"/>
      <c r="Y91" s="298"/>
      <c r="Z91" s="298"/>
      <c r="AA91" s="298"/>
      <c r="AB91" s="298"/>
      <c r="AC91" s="298"/>
      <c r="AD91" s="298"/>
      <c r="AE91" s="298"/>
      <c r="AF91" s="298"/>
      <c r="AG91" s="298"/>
      <c r="AH91" s="298"/>
      <c r="AI91" s="298"/>
      <c r="AJ91" s="298"/>
      <c r="AK91" s="298"/>
      <c r="AL91" s="298"/>
      <c r="AM91" s="298"/>
      <c r="AN91" s="298"/>
      <c r="AO91" s="298"/>
      <c r="AP91" s="298"/>
      <c r="AQ91" s="298"/>
      <c r="AR91" s="298"/>
      <c r="AS91" s="298"/>
      <c r="AT91" s="298"/>
      <c r="AU91" s="298"/>
      <c r="AV91" s="298"/>
      <c r="AW91" s="298"/>
      <c r="AX91" s="298"/>
      <c r="AY91" s="298"/>
      <c r="AZ91" s="298"/>
      <c r="BA91" s="298"/>
      <c r="BB91" s="298"/>
      <c r="BC91" s="298"/>
      <c r="BD91" s="298"/>
      <c r="BE91" s="298"/>
      <c r="BF91" s="298"/>
      <c r="BG91" s="298"/>
      <c r="BH91" s="298"/>
      <c r="BI91" s="298"/>
      <c r="BJ91" s="298"/>
      <c r="BK91" s="298"/>
      <c r="BL91" s="298"/>
      <c r="BM91" s="298"/>
      <c r="BN91" s="298"/>
      <c r="BO91" s="298"/>
      <c r="BP91" s="298"/>
      <c r="BQ91" s="298"/>
      <c r="BR91" s="298"/>
      <c r="BS91" s="298"/>
      <c r="BT91" s="298"/>
      <c r="BU91" s="298"/>
      <c r="BV91" s="298"/>
      <c r="BW91" s="298"/>
      <c r="BX91" s="298"/>
      <c r="BY91" s="298"/>
      <c r="BZ91" s="298"/>
      <c r="CA91" s="298"/>
      <c r="CB91" s="298"/>
      <c r="CC91" s="298"/>
      <c r="CD91" s="298"/>
      <c r="CE91" s="298"/>
      <c r="CF91" s="298"/>
      <c r="CG91" s="298"/>
      <c r="CH91" s="298"/>
      <c r="CI91" s="298"/>
      <c r="CJ91" s="298"/>
      <c r="CK91" s="298"/>
      <c r="CL91" s="298"/>
      <c r="CM91" s="298"/>
      <c r="CN91" s="298"/>
      <c r="CO91" s="298"/>
      <c r="CP91" s="298"/>
      <c r="CQ91" s="298"/>
      <c r="CR91" s="298"/>
      <c r="CS91" s="298"/>
      <c r="CT91" s="298"/>
      <c r="CU91" s="298"/>
      <c r="CV91" s="298"/>
    </row>
    <row r="92" spans="1:100" s="268" customFormat="1" ht="16.5" hidden="1" customHeight="1">
      <c r="A92" s="280" t="e">
        <f>#REF!</f>
        <v>#REF!</v>
      </c>
      <c r="B92" s="280"/>
      <c r="C92" s="280"/>
      <c r="D92" s="280"/>
      <c r="E92" s="280"/>
      <c r="F92" s="280"/>
      <c r="G92" s="280"/>
      <c r="H92" s="280"/>
      <c r="I92" s="281" t="e">
        <f>#REF!</f>
        <v>#REF!</v>
      </c>
      <c r="J92" s="923" t="e">
        <f>#REF!</f>
        <v>#REF!</v>
      </c>
      <c r="K92" s="923"/>
      <c r="L92" s="923"/>
      <c r="M92" s="923"/>
      <c r="N92" s="298"/>
      <c r="O92" s="298"/>
      <c r="P92" s="298"/>
      <c r="Q92" s="298"/>
      <c r="R92" s="298"/>
      <c r="S92" s="298"/>
      <c r="T92" s="298"/>
      <c r="U92" s="298"/>
      <c r="V92" s="298"/>
      <c r="W92" s="298"/>
      <c r="X92" s="298"/>
      <c r="Y92" s="298"/>
      <c r="Z92" s="298"/>
      <c r="AA92" s="298"/>
      <c r="AB92" s="298"/>
      <c r="AC92" s="298"/>
      <c r="AD92" s="298"/>
      <c r="AE92" s="298"/>
      <c r="AF92" s="298"/>
      <c r="AG92" s="298"/>
      <c r="AH92" s="298"/>
      <c r="AI92" s="298"/>
      <c r="AJ92" s="298"/>
      <c r="AK92" s="298"/>
      <c r="AL92" s="298"/>
      <c r="AM92" s="298"/>
      <c r="AN92" s="298"/>
      <c r="AO92" s="298"/>
      <c r="AP92" s="298"/>
      <c r="AQ92" s="298"/>
      <c r="AR92" s="298"/>
      <c r="AS92" s="298"/>
      <c r="AT92" s="298"/>
      <c r="AU92" s="298"/>
      <c r="AV92" s="298"/>
      <c r="AW92" s="298"/>
      <c r="AX92" s="298"/>
      <c r="AY92" s="298"/>
      <c r="AZ92" s="298"/>
      <c r="BA92" s="298"/>
      <c r="BB92" s="298"/>
      <c r="BC92" s="298"/>
      <c r="BD92" s="298"/>
      <c r="BE92" s="298"/>
      <c r="BF92" s="298"/>
      <c r="BG92" s="298"/>
      <c r="BH92" s="298"/>
      <c r="BI92" s="298"/>
      <c r="BJ92" s="298"/>
      <c r="BK92" s="298"/>
      <c r="BL92" s="298"/>
      <c r="BM92" s="298"/>
      <c r="BN92" s="298"/>
      <c r="BO92" s="298"/>
      <c r="BP92" s="298"/>
      <c r="BQ92" s="298"/>
      <c r="BR92" s="298"/>
      <c r="BS92" s="298"/>
      <c r="BT92" s="298"/>
      <c r="BU92" s="298"/>
      <c r="BV92" s="298"/>
      <c r="BW92" s="298"/>
      <c r="BX92" s="298"/>
      <c r="BY92" s="298"/>
      <c r="BZ92" s="298"/>
      <c r="CA92" s="298"/>
      <c r="CB92" s="298"/>
      <c r="CC92" s="298"/>
      <c r="CD92" s="298"/>
      <c r="CE92" s="298"/>
      <c r="CF92" s="298"/>
      <c r="CG92" s="298"/>
      <c r="CH92" s="298"/>
      <c r="CI92" s="298"/>
      <c r="CJ92" s="298"/>
      <c r="CK92" s="298"/>
      <c r="CL92" s="298"/>
      <c r="CM92" s="298"/>
      <c r="CN92" s="298"/>
      <c r="CO92" s="298"/>
      <c r="CP92" s="298"/>
      <c r="CQ92" s="298"/>
      <c r="CR92" s="298"/>
      <c r="CS92" s="298"/>
      <c r="CT92" s="298"/>
      <c r="CU92" s="298"/>
      <c r="CV92" s="298"/>
    </row>
    <row r="93" spans="1:100" s="286" customFormat="1" ht="20.100000000000001" hidden="1" customHeight="1">
      <c r="A93" s="285"/>
      <c r="B93" s="285"/>
      <c r="C93" s="285"/>
      <c r="D93" s="285"/>
      <c r="E93" s="285"/>
      <c r="F93" s="285"/>
      <c r="G93" s="285"/>
      <c r="H93" s="285"/>
      <c r="I93" s="279" t="e">
        <f>#REF!</f>
        <v>#REF!</v>
      </c>
      <c r="J93" s="923" t="e">
        <f>#REF!</f>
        <v>#REF!</v>
      </c>
      <c r="K93" s="923"/>
      <c r="L93" s="923"/>
      <c r="M93" s="923"/>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8"/>
      <c r="AQ93" s="298"/>
      <c r="AR93" s="298"/>
      <c r="AS93" s="298"/>
      <c r="AT93" s="298"/>
      <c r="AU93" s="298"/>
      <c r="AV93" s="298"/>
      <c r="AW93" s="298"/>
      <c r="AX93" s="298"/>
      <c r="AY93" s="298"/>
      <c r="AZ93" s="298"/>
      <c r="BA93" s="298"/>
      <c r="BB93" s="298"/>
      <c r="BC93" s="298"/>
      <c r="BD93" s="298"/>
      <c r="BE93" s="298"/>
      <c r="BF93" s="298"/>
      <c r="BG93" s="298"/>
      <c r="BH93" s="298"/>
      <c r="BI93" s="298"/>
      <c r="BJ93" s="298"/>
      <c r="BK93" s="298"/>
      <c r="BL93" s="298"/>
      <c r="BM93" s="298"/>
      <c r="BN93" s="298"/>
      <c r="BO93" s="298"/>
      <c r="BP93" s="298"/>
      <c r="BQ93" s="298"/>
      <c r="BR93" s="298"/>
      <c r="BS93" s="298"/>
      <c r="BT93" s="298"/>
      <c r="BU93" s="298"/>
      <c r="BV93" s="298"/>
      <c r="BW93" s="298"/>
      <c r="BX93" s="298"/>
      <c r="BY93" s="298"/>
      <c r="BZ93" s="298"/>
      <c r="CA93" s="298"/>
      <c r="CB93" s="298"/>
      <c r="CC93" s="298"/>
      <c r="CD93" s="298"/>
      <c r="CE93" s="298"/>
      <c r="CF93" s="298"/>
      <c r="CG93" s="298"/>
      <c r="CH93" s="298"/>
      <c r="CI93" s="298"/>
      <c r="CJ93" s="298"/>
      <c r="CK93" s="298"/>
      <c r="CL93" s="298"/>
      <c r="CM93" s="298"/>
      <c r="CN93" s="298"/>
      <c r="CO93" s="298"/>
      <c r="CP93" s="298"/>
      <c r="CQ93" s="298"/>
      <c r="CR93" s="298"/>
      <c r="CS93" s="298"/>
      <c r="CT93" s="298"/>
      <c r="CU93" s="298"/>
      <c r="CV93" s="298"/>
    </row>
    <row r="94" spans="1:100" s="268" customFormat="1" ht="24" hidden="1" customHeight="1">
      <c r="A94" s="284" t="e">
        <f>#REF!</f>
        <v>#REF!</v>
      </c>
      <c r="B94" s="284"/>
      <c r="C94" s="284"/>
      <c r="D94" s="284"/>
      <c r="E94" s="284"/>
      <c r="F94" s="284"/>
      <c r="G94" s="284"/>
      <c r="H94" s="284"/>
      <c r="I94" s="279" t="e">
        <f>#REF!</f>
        <v>#REF!</v>
      </c>
      <c r="J94" s="923"/>
      <c r="K94" s="923"/>
      <c r="L94" s="923"/>
      <c r="M94" s="923"/>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8"/>
      <c r="AQ94" s="298"/>
      <c r="AR94" s="298"/>
      <c r="AS94" s="298"/>
      <c r="AT94" s="298"/>
      <c r="AU94" s="298"/>
      <c r="AV94" s="298"/>
      <c r="AW94" s="298"/>
      <c r="AX94" s="298"/>
      <c r="AY94" s="298"/>
      <c r="AZ94" s="298"/>
      <c r="BA94" s="298"/>
      <c r="BB94" s="298"/>
      <c r="BC94" s="298"/>
      <c r="BD94" s="298"/>
      <c r="BE94" s="298"/>
      <c r="BF94" s="298"/>
      <c r="BG94" s="298"/>
      <c r="BH94" s="298"/>
      <c r="BI94" s="298"/>
      <c r="BJ94" s="298"/>
      <c r="BK94" s="298"/>
      <c r="BL94" s="298"/>
      <c r="BM94" s="298"/>
      <c r="BN94" s="298"/>
      <c r="BO94" s="298"/>
      <c r="BP94" s="298"/>
      <c r="BQ94" s="298"/>
      <c r="BR94" s="298"/>
      <c r="BS94" s="298"/>
      <c r="BT94" s="298"/>
      <c r="BU94" s="298"/>
      <c r="BV94" s="298"/>
      <c r="BW94" s="298"/>
      <c r="BX94" s="298"/>
      <c r="BY94" s="298"/>
      <c r="BZ94" s="298"/>
      <c r="CA94" s="298"/>
      <c r="CB94" s="298"/>
      <c r="CC94" s="298"/>
      <c r="CD94" s="298"/>
      <c r="CE94" s="298"/>
      <c r="CF94" s="298"/>
      <c r="CG94" s="298"/>
      <c r="CH94" s="298"/>
      <c r="CI94" s="298"/>
      <c r="CJ94" s="298"/>
      <c r="CK94" s="298"/>
      <c r="CL94" s="298"/>
      <c r="CM94" s="298"/>
      <c r="CN94" s="298"/>
      <c r="CO94" s="298"/>
      <c r="CP94" s="298"/>
      <c r="CQ94" s="298"/>
      <c r="CR94" s="298"/>
      <c r="CS94" s="298"/>
      <c r="CT94" s="298"/>
      <c r="CU94" s="298"/>
      <c r="CV94" s="298"/>
    </row>
    <row r="95" spans="1:100" s="268" customFormat="1" ht="16.5" hidden="1" customHeight="1">
      <c r="A95" s="280" t="e">
        <f>#REF!</f>
        <v>#REF!</v>
      </c>
      <c r="B95" s="280"/>
      <c r="C95" s="280"/>
      <c r="D95" s="280"/>
      <c r="E95" s="280"/>
      <c r="F95" s="280"/>
      <c r="G95" s="280"/>
      <c r="H95" s="280"/>
      <c r="I95" s="281" t="e">
        <f>#REF!</f>
        <v>#REF!</v>
      </c>
      <c r="J95" s="923" t="e">
        <f>#REF!</f>
        <v>#REF!</v>
      </c>
      <c r="K95" s="923"/>
      <c r="L95" s="923"/>
      <c r="M95" s="923"/>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8"/>
      <c r="AQ95" s="298"/>
      <c r="AR95" s="298"/>
      <c r="AS95" s="298"/>
      <c r="AT95" s="298"/>
      <c r="AU95" s="298"/>
      <c r="AV95" s="298"/>
      <c r="AW95" s="298"/>
      <c r="AX95" s="298"/>
      <c r="AY95" s="298"/>
      <c r="AZ95" s="298"/>
      <c r="BA95" s="298"/>
      <c r="BB95" s="298"/>
      <c r="BC95" s="298"/>
      <c r="BD95" s="298"/>
      <c r="BE95" s="298"/>
      <c r="BF95" s="298"/>
      <c r="BG95" s="298"/>
      <c r="BH95" s="298"/>
      <c r="BI95" s="298"/>
      <c r="BJ95" s="298"/>
      <c r="BK95" s="298"/>
      <c r="BL95" s="298"/>
      <c r="BM95" s="298"/>
      <c r="BN95" s="298"/>
      <c r="BO95" s="298"/>
      <c r="BP95" s="298"/>
      <c r="BQ95" s="298"/>
      <c r="BR95" s="298"/>
      <c r="BS95" s="298"/>
      <c r="BT95" s="298"/>
      <c r="BU95" s="298"/>
      <c r="BV95" s="298"/>
      <c r="BW95" s="298"/>
      <c r="BX95" s="298"/>
      <c r="BY95" s="298"/>
      <c r="BZ95" s="298"/>
      <c r="CA95" s="298"/>
      <c r="CB95" s="298"/>
      <c r="CC95" s="298"/>
      <c r="CD95" s="298"/>
      <c r="CE95" s="298"/>
      <c r="CF95" s="298"/>
      <c r="CG95" s="298"/>
      <c r="CH95" s="298"/>
      <c r="CI95" s="298"/>
      <c r="CJ95" s="298"/>
      <c r="CK95" s="298"/>
      <c r="CL95" s="298"/>
      <c r="CM95" s="298"/>
      <c r="CN95" s="298"/>
      <c r="CO95" s="298"/>
      <c r="CP95" s="298"/>
      <c r="CQ95" s="298"/>
      <c r="CR95" s="298"/>
      <c r="CS95" s="298"/>
      <c r="CT95" s="298"/>
      <c r="CU95" s="298"/>
      <c r="CV95" s="298"/>
    </row>
    <row r="96" spans="1:100" s="268" customFormat="1" ht="16.5" hidden="1" customHeight="1">
      <c r="A96" s="280" t="e">
        <f>#REF!</f>
        <v>#REF!</v>
      </c>
      <c r="B96" s="280"/>
      <c r="C96" s="280"/>
      <c r="D96" s="280"/>
      <c r="E96" s="280"/>
      <c r="F96" s="280"/>
      <c r="G96" s="280"/>
      <c r="H96" s="280"/>
      <c r="I96" s="281" t="e">
        <f>#REF!</f>
        <v>#REF!</v>
      </c>
      <c r="J96" s="923" t="e">
        <f>#REF!</f>
        <v>#REF!</v>
      </c>
      <c r="K96" s="923"/>
      <c r="L96" s="923"/>
      <c r="M96" s="923"/>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c r="AQ96" s="298"/>
      <c r="AR96" s="298"/>
      <c r="AS96" s="298"/>
      <c r="AT96" s="298"/>
      <c r="AU96" s="298"/>
      <c r="AV96" s="298"/>
      <c r="AW96" s="298"/>
      <c r="AX96" s="298"/>
      <c r="AY96" s="298"/>
      <c r="AZ96" s="298"/>
      <c r="BA96" s="298"/>
      <c r="BB96" s="298"/>
      <c r="BC96" s="298"/>
      <c r="BD96" s="298"/>
      <c r="BE96" s="298"/>
      <c r="BF96" s="298"/>
      <c r="BG96" s="298"/>
      <c r="BH96" s="298"/>
      <c r="BI96" s="298"/>
      <c r="BJ96" s="298"/>
      <c r="BK96" s="298"/>
      <c r="BL96" s="298"/>
      <c r="BM96" s="298"/>
      <c r="BN96" s="298"/>
      <c r="BO96" s="298"/>
      <c r="BP96" s="298"/>
      <c r="BQ96" s="298"/>
      <c r="BR96" s="298"/>
      <c r="BS96" s="298"/>
      <c r="BT96" s="298"/>
      <c r="BU96" s="298"/>
      <c r="BV96" s="298"/>
      <c r="BW96" s="298"/>
      <c r="BX96" s="298"/>
      <c r="BY96" s="298"/>
      <c r="BZ96" s="298"/>
      <c r="CA96" s="298"/>
      <c r="CB96" s="298"/>
      <c r="CC96" s="298"/>
      <c r="CD96" s="298"/>
      <c r="CE96" s="298"/>
      <c r="CF96" s="298"/>
      <c r="CG96" s="298"/>
      <c r="CH96" s="298"/>
      <c r="CI96" s="298"/>
      <c r="CJ96" s="298"/>
      <c r="CK96" s="298"/>
      <c r="CL96" s="298"/>
      <c r="CM96" s="298"/>
      <c r="CN96" s="298"/>
      <c r="CO96" s="298"/>
      <c r="CP96" s="298"/>
      <c r="CQ96" s="298"/>
      <c r="CR96" s="298"/>
      <c r="CS96" s="298"/>
      <c r="CT96" s="298"/>
      <c r="CU96" s="298"/>
      <c r="CV96" s="298"/>
    </row>
    <row r="97" spans="1:100" s="268" customFormat="1" ht="33" hidden="1" customHeight="1">
      <c r="A97" s="280" t="e">
        <f>#REF!</f>
        <v>#REF!</v>
      </c>
      <c r="B97" s="280"/>
      <c r="C97" s="280"/>
      <c r="D97" s="280"/>
      <c r="E97" s="280"/>
      <c r="F97" s="280"/>
      <c r="G97" s="280"/>
      <c r="H97" s="280"/>
      <c r="I97" s="281" t="e">
        <f>#REF!</f>
        <v>#REF!</v>
      </c>
      <c r="J97" s="923" t="e">
        <f>#REF!</f>
        <v>#REF!</v>
      </c>
      <c r="K97" s="923"/>
      <c r="L97" s="923"/>
      <c r="M97" s="923"/>
      <c r="N97" s="298"/>
      <c r="O97" s="298"/>
      <c r="P97" s="298"/>
      <c r="Q97" s="298"/>
      <c r="R97" s="298"/>
      <c r="S97" s="298"/>
      <c r="T97" s="298"/>
      <c r="U97" s="298"/>
      <c r="V97" s="298"/>
      <c r="W97" s="298"/>
      <c r="X97" s="298"/>
      <c r="Y97" s="298"/>
      <c r="Z97" s="298"/>
      <c r="AA97" s="298"/>
      <c r="AB97" s="298"/>
      <c r="AC97" s="298"/>
      <c r="AD97" s="298"/>
      <c r="AE97" s="298"/>
      <c r="AF97" s="298"/>
      <c r="AG97" s="298"/>
      <c r="AH97" s="298"/>
      <c r="AI97" s="298"/>
      <c r="AJ97" s="298"/>
      <c r="AK97" s="298"/>
      <c r="AL97" s="298"/>
      <c r="AM97" s="298"/>
      <c r="AN97" s="298"/>
      <c r="AO97" s="298"/>
      <c r="AP97" s="298"/>
      <c r="AQ97" s="298"/>
      <c r="AR97" s="298"/>
      <c r="AS97" s="298"/>
      <c r="AT97" s="298"/>
      <c r="AU97" s="298"/>
      <c r="AV97" s="298"/>
      <c r="AW97" s="298"/>
      <c r="AX97" s="298"/>
      <c r="AY97" s="298"/>
      <c r="AZ97" s="298"/>
      <c r="BA97" s="298"/>
      <c r="BB97" s="298"/>
      <c r="BC97" s="298"/>
      <c r="BD97" s="298"/>
      <c r="BE97" s="298"/>
      <c r="BF97" s="298"/>
      <c r="BG97" s="298"/>
      <c r="BH97" s="298"/>
      <c r="BI97" s="298"/>
      <c r="BJ97" s="298"/>
      <c r="BK97" s="298"/>
      <c r="BL97" s="298"/>
      <c r="BM97" s="298"/>
      <c r="BN97" s="298"/>
      <c r="BO97" s="298"/>
      <c r="BP97" s="298"/>
      <c r="BQ97" s="298"/>
      <c r="BR97" s="298"/>
      <c r="BS97" s="298"/>
      <c r="BT97" s="298"/>
      <c r="BU97" s="298"/>
      <c r="BV97" s="298"/>
      <c r="BW97" s="298"/>
      <c r="BX97" s="298"/>
      <c r="BY97" s="298"/>
      <c r="BZ97" s="298"/>
      <c r="CA97" s="298"/>
      <c r="CB97" s="298"/>
      <c r="CC97" s="298"/>
      <c r="CD97" s="298"/>
      <c r="CE97" s="298"/>
      <c r="CF97" s="298"/>
      <c r="CG97" s="298"/>
      <c r="CH97" s="298"/>
      <c r="CI97" s="298"/>
      <c r="CJ97" s="298"/>
      <c r="CK97" s="298"/>
      <c r="CL97" s="298"/>
      <c r="CM97" s="298"/>
      <c r="CN97" s="298"/>
      <c r="CO97" s="298"/>
      <c r="CP97" s="298"/>
      <c r="CQ97" s="298"/>
      <c r="CR97" s="298"/>
      <c r="CS97" s="298"/>
      <c r="CT97" s="298"/>
      <c r="CU97" s="298"/>
      <c r="CV97" s="298"/>
    </row>
    <row r="98" spans="1:100" s="286" customFormat="1" ht="20.100000000000001" hidden="1" customHeight="1">
      <c r="A98" s="280"/>
      <c r="B98" s="280"/>
      <c r="C98" s="280"/>
      <c r="D98" s="280"/>
      <c r="E98" s="280"/>
      <c r="F98" s="280"/>
      <c r="G98" s="280"/>
      <c r="H98" s="280"/>
      <c r="I98" s="279" t="e">
        <f>#REF!</f>
        <v>#REF!</v>
      </c>
      <c r="J98" s="923" t="e">
        <f>#REF!</f>
        <v>#REF!</v>
      </c>
      <c r="K98" s="923"/>
      <c r="L98" s="923"/>
      <c r="M98" s="923"/>
      <c r="N98" s="298"/>
      <c r="O98" s="298"/>
      <c r="P98" s="298"/>
      <c r="Q98" s="298"/>
      <c r="R98" s="298"/>
      <c r="S98" s="298"/>
      <c r="T98" s="298"/>
      <c r="U98" s="298"/>
      <c r="V98" s="298"/>
      <c r="W98" s="298"/>
      <c r="X98" s="298"/>
      <c r="Y98" s="298"/>
      <c r="Z98" s="298"/>
      <c r="AA98" s="298"/>
      <c r="AB98" s="298"/>
      <c r="AC98" s="298"/>
      <c r="AD98" s="298"/>
      <c r="AE98" s="298"/>
      <c r="AF98" s="298"/>
      <c r="AG98" s="298"/>
      <c r="AH98" s="298"/>
      <c r="AI98" s="298"/>
      <c r="AJ98" s="298"/>
      <c r="AK98" s="298"/>
      <c r="AL98" s="298"/>
      <c r="AM98" s="298"/>
      <c r="AN98" s="298"/>
      <c r="AO98" s="298"/>
      <c r="AP98" s="298"/>
      <c r="AQ98" s="298"/>
      <c r="AR98" s="298"/>
      <c r="AS98" s="298"/>
      <c r="AT98" s="298"/>
      <c r="AU98" s="298"/>
      <c r="AV98" s="298"/>
      <c r="AW98" s="298"/>
      <c r="AX98" s="298"/>
      <c r="AY98" s="298"/>
      <c r="AZ98" s="298"/>
      <c r="BA98" s="298"/>
      <c r="BB98" s="298"/>
      <c r="BC98" s="298"/>
      <c r="BD98" s="298"/>
      <c r="BE98" s="298"/>
      <c r="BF98" s="298"/>
      <c r="BG98" s="298"/>
      <c r="BH98" s="298"/>
      <c r="BI98" s="298"/>
      <c r="BJ98" s="298"/>
      <c r="BK98" s="298"/>
      <c r="BL98" s="298"/>
      <c r="BM98" s="298"/>
      <c r="BN98" s="298"/>
      <c r="BO98" s="298"/>
      <c r="BP98" s="298"/>
      <c r="BQ98" s="298"/>
      <c r="BR98" s="298"/>
      <c r="BS98" s="298"/>
      <c r="BT98" s="298"/>
      <c r="BU98" s="298"/>
      <c r="BV98" s="298"/>
      <c r="BW98" s="298"/>
      <c r="BX98" s="298"/>
      <c r="BY98" s="298"/>
      <c r="BZ98" s="298"/>
      <c r="CA98" s="298"/>
      <c r="CB98" s="298"/>
      <c r="CC98" s="298"/>
      <c r="CD98" s="298"/>
      <c r="CE98" s="298"/>
      <c r="CF98" s="298"/>
      <c r="CG98" s="298"/>
      <c r="CH98" s="298"/>
      <c r="CI98" s="298"/>
      <c r="CJ98" s="298"/>
      <c r="CK98" s="298"/>
      <c r="CL98" s="298"/>
      <c r="CM98" s="298"/>
      <c r="CN98" s="298"/>
      <c r="CO98" s="298"/>
      <c r="CP98" s="298"/>
      <c r="CQ98" s="298"/>
      <c r="CR98" s="298"/>
      <c r="CS98" s="298"/>
      <c r="CT98" s="298"/>
      <c r="CU98" s="298"/>
      <c r="CV98" s="298"/>
    </row>
    <row r="99" spans="1:100" s="268" customFormat="1" ht="20.100000000000001" hidden="1" customHeight="1">
      <c r="A99" s="284" t="e">
        <f>#REF!</f>
        <v>#REF!</v>
      </c>
      <c r="B99" s="284"/>
      <c r="C99" s="284"/>
      <c r="D99" s="284"/>
      <c r="E99" s="284"/>
      <c r="F99" s="284"/>
      <c r="G99" s="284"/>
      <c r="H99" s="284"/>
      <c r="I99" s="279" t="e">
        <f>#REF!</f>
        <v>#REF!</v>
      </c>
      <c r="J99" s="923"/>
      <c r="K99" s="923"/>
      <c r="L99" s="923"/>
      <c r="M99" s="923"/>
      <c r="N99" s="298"/>
      <c r="O99" s="298"/>
      <c r="P99" s="298"/>
      <c r="Q99" s="298"/>
      <c r="R99" s="298"/>
      <c r="S99" s="298"/>
      <c r="T99" s="298"/>
      <c r="U99" s="298"/>
      <c r="V99" s="298"/>
      <c r="W99" s="298"/>
      <c r="X99" s="298"/>
      <c r="Y99" s="298"/>
      <c r="Z99" s="298"/>
      <c r="AA99" s="298"/>
      <c r="AB99" s="298"/>
      <c r="AC99" s="298"/>
      <c r="AD99" s="298"/>
      <c r="AE99" s="298"/>
      <c r="AF99" s="298"/>
      <c r="AG99" s="298"/>
      <c r="AH99" s="298"/>
      <c r="AI99" s="298"/>
      <c r="AJ99" s="298"/>
      <c r="AK99" s="298"/>
      <c r="AL99" s="298"/>
      <c r="AM99" s="298"/>
      <c r="AN99" s="298"/>
      <c r="AO99" s="298"/>
      <c r="AP99" s="298"/>
      <c r="AQ99" s="298"/>
      <c r="AR99" s="298"/>
      <c r="AS99" s="298"/>
      <c r="AT99" s="298"/>
      <c r="AU99" s="298"/>
      <c r="AV99" s="298"/>
      <c r="AW99" s="298"/>
      <c r="AX99" s="298"/>
      <c r="AY99" s="298"/>
      <c r="AZ99" s="298"/>
      <c r="BA99" s="298"/>
      <c r="BB99" s="298"/>
      <c r="BC99" s="298"/>
      <c r="BD99" s="298"/>
      <c r="BE99" s="298"/>
      <c r="BF99" s="298"/>
      <c r="BG99" s="298"/>
      <c r="BH99" s="298"/>
      <c r="BI99" s="298"/>
      <c r="BJ99" s="298"/>
      <c r="BK99" s="298"/>
      <c r="BL99" s="298"/>
      <c r="BM99" s="298"/>
      <c r="BN99" s="298"/>
      <c r="BO99" s="298"/>
      <c r="BP99" s="298"/>
      <c r="BQ99" s="298"/>
      <c r="BR99" s="298"/>
      <c r="BS99" s="298"/>
      <c r="BT99" s="298"/>
      <c r="BU99" s="298"/>
      <c r="BV99" s="298"/>
      <c r="BW99" s="298"/>
      <c r="BX99" s="298"/>
      <c r="BY99" s="298"/>
      <c r="BZ99" s="298"/>
      <c r="CA99" s="298"/>
      <c r="CB99" s="298"/>
      <c r="CC99" s="298"/>
      <c r="CD99" s="298"/>
      <c r="CE99" s="298"/>
      <c r="CF99" s="298"/>
      <c r="CG99" s="298"/>
      <c r="CH99" s="298"/>
      <c r="CI99" s="298"/>
      <c r="CJ99" s="298"/>
      <c r="CK99" s="298"/>
      <c r="CL99" s="298"/>
      <c r="CM99" s="298"/>
      <c r="CN99" s="298"/>
      <c r="CO99" s="298"/>
      <c r="CP99" s="298"/>
      <c r="CQ99" s="298"/>
      <c r="CR99" s="298"/>
      <c r="CS99" s="298"/>
      <c r="CT99" s="298"/>
      <c r="CU99" s="298"/>
      <c r="CV99" s="298"/>
    </row>
    <row r="100" spans="1:100" s="268" customFormat="1" ht="16.5" hidden="1" customHeight="1">
      <c r="A100" s="280" t="e">
        <f>#REF!</f>
        <v>#REF!</v>
      </c>
      <c r="B100" s="280"/>
      <c r="C100" s="280"/>
      <c r="D100" s="280"/>
      <c r="E100" s="280"/>
      <c r="F100" s="280"/>
      <c r="G100" s="280"/>
      <c r="H100" s="280"/>
      <c r="I100" s="281" t="e">
        <f>#REF!</f>
        <v>#REF!</v>
      </c>
      <c r="J100" s="923" t="e">
        <f>#REF!</f>
        <v>#REF!</v>
      </c>
      <c r="K100" s="923"/>
      <c r="L100" s="923"/>
      <c r="M100" s="923"/>
      <c r="N100" s="298"/>
      <c r="O100" s="298"/>
      <c r="P100" s="298"/>
      <c r="Q100" s="298"/>
      <c r="R100" s="298"/>
      <c r="S100" s="298"/>
      <c r="T100" s="298"/>
      <c r="U100" s="298"/>
      <c r="V100" s="298"/>
      <c r="W100" s="298"/>
      <c r="X100" s="298"/>
      <c r="Y100" s="298"/>
      <c r="Z100" s="298"/>
      <c r="AA100" s="298"/>
      <c r="AB100" s="298"/>
      <c r="AC100" s="298"/>
      <c r="AD100" s="298"/>
      <c r="AE100" s="298"/>
      <c r="AF100" s="298"/>
      <c r="AG100" s="298"/>
      <c r="AH100" s="298"/>
      <c r="AI100" s="298"/>
      <c r="AJ100" s="298"/>
      <c r="AK100" s="298"/>
      <c r="AL100" s="298"/>
      <c r="AM100" s="298"/>
      <c r="AN100" s="298"/>
      <c r="AO100" s="298"/>
      <c r="AP100" s="298"/>
      <c r="AQ100" s="298"/>
      <c r="AR100" s="298"/>
      <c r="AS100" s="298"/>
      <c r="AT100" s="298"/>
      <c r="AU100" s="298"/>
      <c r="AV100" s="298"/>
      <c r="AW100" s="298"/>
      <c r="AX100" s="298"/>
      <c r="AY100" s="298"/>
      <c r="AZ100" s="298"/>
      <c r="BA100" s="298"/>
      <c r="BB100" s="298"/>
      <c r="BC100" s="298"/>
      <c r="BD100" s="298"/>
      <c r="BE100" s="298"/>
      <c r="BF100" s="298"/>
      <c r="BG100" s="298"/>
      <c r="BH100" s="298"/>
      <c r="BI100" s="298"/>
      <c r="BJ100" s="298"/>
      <c r="BK100" s="298"/>
      <c r="BL100" s="298"/>
      <c r="BM100" s="298"/>
      <c r="BN100" s="298"/>
      <c r="BO100" s="298"/>
      <c r="BP100" s="298"/>
      <c r="BQ100" s="298"/>
      <c r="BR100" s="298"/>
      <c r="BS100" s="298"/>
      <c r="BT100" s="298"/>
      <c r="BU100" s="298"/>
      <c r="BV100" s="298"/>
      <c r="BW100" s="298"/>
      <c r="BX100" s="298"/>
      <c r="BY100" s="298"/>
      <c r="BZ100" s="298"/>
      <c r="CA100" s="298"/>
      <c r="CB100" s="298"/>
      <c r="CC100" s="298"/>
      <c r="CD100" s="298"/>
      <c r="CE100" s="298"/>
      <c r="CF100" s="298"/>
      <c r="CG100" s="298"/>
      <c r="CH100" s="298"/>
      <c r="CI100" s="298"/>
      <c r="CJ100" s="298"/>
      <c r="CK100" s="298"/>
      <c r="CL100" s="298"/>
      <c r="CM100" s="298"/>
      <c r="CN100" s="298"/>
      <c r="CO100" s="298"/>
      <c r="CP100" s="298"/>
      <c r="CQ100" s="298"/>
      <c r="CR100" s="298"/>
      <c r="CS100" s="298"/>
      <c r="CT100" s="298"/>
      <c r="CU100" s="298"/>
      <c r="CV100" s="298"/>
    </row>
    <row r="101" spans="1:100" s="268" customFormat="1" ht="16.5" hidden="1" customHeight="1">
      <c r="A101" s="280" t="e">
        <f>#REF!</f>
        <v>#REF!</v>
      </c>
      <c r="B101" s="280"/>
      <c r="C101" s="280"/>
      <c r="D101" s="280"/>
      <c r="E101" s="280"/>
      <c r="F101" s="280"/>
      <c r="G101" s="280"/>
      <c r="H101" s="280"/>
      <c r="I101" s="281" t="e">
        <f>#REF!</f>
        <v>#REF!</v>
      </c>
      <c r="J101" s="923" t="e">
        <f>#REF!</f>
        <v>#REF!</v>
      </c>
      <c r="K101" s="923"/>
      <c r="L101" s="923"/>
      <c r="M101" s="923"/>
      <c r="N101" s="298"/>
      <c r="O101" s="298"/>
      <c r="P101" s="298"/>
      <c r="Q101" s="298"/>
      <c r="R101" s="298"/>
      <c r="S101" s="298"/>
      <c r="T101" s="298"/>
      <c r="U101" s="298"/>
      <c r="V101" s="298"/>
      <c r="W101" s="298"/>
      <c r="X101" s="298"/>
      <c r="Y101" s="298"/>
      <c r="Z101" s="298"/>
      <c r="AA101" s="298"/>
      <c r="AB101" s="298"/>
      <c r="AC101" s="298"/>
      <c r="AD101" s="298"/>
      <c r="AE101" s="298"/>
      <c r="AF101" s="298"/>
      <c r="AG101" s="298"/>
      <c r="AH101" s="298"/>
      <c r="AI101" s="298"/>
      <c r="AJ101" s="298"/>
      <c r="AK101" s="298"/>
      <c r="AL101" s="298"/>
      <c r="AM101" s="298"/>
      <c r="AN101" s="298"/>
      <c r="AO101" s="298"/>
      <c r="AP101" s="298"/>
      <c r="AQ101" s="298"/>
      <c r="AR101" s="298"/>
      <c r="AS101" s="298"/>
      <c r="AT101" s="298"/>
      <c r="AU101" s="298"/>
      <c r="AV101" s="298"/>
      <c r="AW101" s="298"/>
      <c r="AX101" s="298"/>
      <c r="AY101" s="298"/>
      <c r="AZ101" s="298"/>
      <c r="BA101" s="298"/>
      <c r="BB101" s="298"/>
      <c r="BC101" s="298"/>
      <c r="BD101" s="298"/>
      <c r="BE101" s="298"/>
      <c r="BF101" s="298"/>
      <c r="BG101" s="298"/>
      <c r="BH101" s="298"/>
      <c r="BI101" s="298"/>
      <c r="BJ101" s="298"/>
      <c r="BK101" s="298"/>
      <c r="BL101" s="298"/>
      <c r="BM101" s="298"/>
      <c r="BN101" s="298"/>
      <c r="BO101" s="298"/>
      <c r="BP101" s="298"/>
      <c r="BQ101" s="298"/>
      <c r="BR101" s="298"/>
      <c r="BS101" s="298"/>
      <c r="BT101" s="298"/>
      <c r="BU101" s="298"/>
      <c r="BV101" s="298"/>
      <c r="BW101" s="298"/>
      <c r="BX101" s="298"/>
      <c r="BY101" s="298"/>
      <c r="BZ101" s="298"/>
      <c r="CA101" s="298"/>
      <c r="CB101" s="298"/>
      <c r="CC101" s="298"/>
      <c r="CD101" s="298"/>
      <c r="CE101" s="298"/>
      <c r="CF101" s="298"/>
      <c r="CG101" s="298"/>
      <c r="CH101" s="298"/>
      <c r="CI101" s="298"/>
      <c r="CJ101" s="298"/>
      <c r="CK101" s="298"/>
      <c r="CL101" s="298"/>
      <c r="CM101" s="298"/>
      <c r="CN101" s="298"/>
      <c r="CO101" s="298"/>
      <c r="CP101" s="298"/>
      <c r="CQ101" s="298"/>
      <c r="CR101" s="298"/>
      <c r="CS101" s="298"/>
      <c r="CT101" s="298"/>
      <c r="CU101" s="298"/>
      <c r="CV101" s="298"/>
    </row>
    <row r="102" spans="1:100" s="268" customFormat="1" ht="16.5" hidden="1" customHeight="1">
      <c r="A102" s="280" t="e">
        <f>#REF!</f>
        <v>#REF!</v>
      </c>
      <c r="B102" s="280"/>
      <c r="C102" s="280"/>
      <c r="D102" s="280"/>
      <c r="E102" s="280"/>
      <c r="F102" s="280"/>
      <c r="G102" s="280"/>
      <c r="H102" s="280"/>
      <c r="I102" s="281" t="e">
        <f>#REF!</f>
        <v>#REF!</v>
      </c>
      <c r="J102" s="923" t="e">
        <f>#REF!</f>
        <v>#REF!</v>
      </c>
      <c r="K102" s="923"/>
      <c r="L102" s="923"/>
      <c r="M102" s="923"/>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c r="AJ102" s="298"/>
      <c r="AK102" s="298"/>
      <c r="AL102" s="298"/>
      <c r="AM102" s="298"/>
      <c r="AN102" s="298"/>
      <c r="AO102" s="298"/>
      <c r="AP102" s="298"/>
      <c r="AQ102" s="298"/>
      <c r="AR102" s="298"/>
      <c r="AS102" s="298"/>
      <c r="AT102" s="298"/>
      <c r="AU102" s="298"/>
      <c r="AV102" s="298"/>
      <c r="AW102" s="298"/>
      <c r="AX102" s="298"/>
      <c r="AY102" s="298"/>
      <c r="AZ102" s="298"/>
      <c r="BA102" s="298"/>
      <c r="BB102" s="298"/>
      <c r="BC102" s="298"/>
      <c r="BD102" s="298"/>
      <c r="BE102" s="298"/>
      <c r="BF102" s="298"/>
      <c r="BG102" s="298"/>
      <c r="BH102" s="298"/>
      <c r="BI102" s="298"/>
      <c r="BJ102" s="298"/>
      <c r="BK102" s="298"/>
      <c r="BL102" s="298"/>
      <c r="BM102" s="298"/>
      <c r="BN102" s="298"/>
      <c r="BO102" s="298"/>
      <c r="BP102" s="298"/>
      <c r="BQ102" s="298"/>
      <c r="BR102" s="298"/>
      <c r="BS102" s="298"/>
      <c r="BT102" s="298"/>
      <c r="BU102" s="298"/>
      <c r="BV102" s="298"/>
      <c r="BW102" s="298"/>
      <c r="BX102" s="298"/>
      <c r="BY102" s="298"/>
      <c r="BZ102" s="298"/>
      <c r="CA102" s="298"/>
      <c r="CB102" s="298"/>
      <c r="CC102" s="298"/>
      <c r="CD102" s="298"/>
      <c r="CE102" s="298"/>
      <c r="CF102" s="298"/>
      <c r="CG102" s="298"/>
      <c r="CH102" s="298"/>
      <c r="CI102" s="298"/>
      <c r="CJ102" s="298"/>
      <c r="CK102" s="298"/>
      <c r="CL102" s="298"/>
      <c r="CM102" s="298"/>
      <c r="CN102" s="298"/>
      <c r="CO102" s="298"/>
      <c r="CP102" s="298"/>
      <c r="CQ102" s="298"/>
      <c r="CR102" s="298"/>
      <c r="CS102" s="298"/>
      <c r="CT102" s="298"/>
      <c r="CU102" s="298"/>
      <c r="CV102" s="298"/>
    </row>
    <row r="103" spans="1:100" s="268" customFormat="1" ht="16.5" hidden="1" customHeight="1">
      <c r="A103" s="280"/>
      <c r="B103" s="280"/>
      <c r="C103" s="280"/>
      <c r="D103" s="280"/>
      <c r="E103" s="280"/>
      <c r="F103" s="280"/>
      <c r="G103" s="280"/>
      <c r="H103" s="280"/>
      <c r="I103" s="279" t="e">
        <f>#REF!</f>
        <v>#REF!</v>
      </c>
      <c r="J103" s="923" t="e">
        <f>#REF!</f>
        <v>#REF!</v>
      </c>
      <c r="K103" s="923"/>
      <c r="L103" s="923"/>
      <c r="M103" s="923"/>
      <c r="N103" s="298"/>
      <c r="O103" s="298"/>
      <c r="P103" s="298"/>
      <c r="Q103" s="298"/>
      <c r="R103" s="298"/>
      <c r="S103" s="298"/>
      <c r="T103" s="298"/>
      <c r="U103" s="298"/>
      <c r="V103" s="298"/>
      <c r="W103" s="298"/>
      <c r="X103" s="298"/>
      <c r="Y103" s="298"/>
      <c r="Z103" s="298"/>
      <c r="AA103" s="298"/>
      <c r="AB103" s="298"/>
      <c r="AC103" s="298"/>
      <c r="AD103" s="298"/>
      <c r="AE103" s="298"/>
      <c r="AF103" s="298"/>
      <c r="AG103" s="298"/>
      <c r="AH103" s="298"/>
      <c r="AI103" s="298"/>
      <c r="AJ103" s="298"/>
      <c r="AK103" s="298"/>
      <c r="AL103" s="298"/>
      <c r="AM103" s="298"/>
      <c r="AN103" s="298"/>
      <c r="AO103" s="298"/>
      <c r="AP103" s="298"/>
      <c r="AQ103" s="298"/>
      <c r="AR103" s="298"/>
      <c r="AS103" s="298"/>
      <c r="AT103" s="298"/>
      <c r="AU103" s="298"/>
      <c r="AV103" s="298"/>
      <c r="AW103" s="298"/>
      <c r="AX103" s="298"/>
      <c r="AY103" s="298"/>
      <c r="AZ103" s="298"/>
      <c r="BA103" s="298"/>
      <c r="BB103" s="298"/>
      <c r="BC103" s="298"/>
      <c r="BD103" s="298"/>
      <c r="BE103" s="298"/>
      <c r="BF103" s="298"/>
      <c r="BG103" s="298"/>
      <c r="BH103" s="298"/>
      <c r="BI103" s="298"/>
      <c r="BJ103" s="298"/>
      <c r="BK103" s="298"/>
      <c r="BL103" s="298"/>
      <c r="BM103" s="298"/>
      <c r="BN103" s="298"/>
      <c r="BO103" s="298"/>
      <c r="BP103" s="298"/>
      <c r="BQ103" s="298"/>
      <c r="BR103" s="298"/>
      <c r="BS103" s="298"/>
      <c r="BT103" s="298"/>
      <c r="BU103" s="298"/>
      <c r="BV103" s="298"/>
      <c r="BW103" s="298"/>
      <c r="BX103" s="298"/>
      <c r="BY103" s="298"/>
      <c r="BZ103" s="298"/>
      <c r="CA103" s="298"/>
      <c r="CB103" s="298"/>
      <c r="CC103" s="298"/>
      <c r="CD103" s="298"/>
      <c r="CE103" s="298"/>
      <c r="CF103" s="298"/>
      <c r="CG103" s="298"/>
      <c r="CH103" s="298"/>
      <c r="CI103" s="298"/>
      <c r="CJ103" s="298"/>
      <c r="CK103" s="298"/>
      <c r="CL103" s="298"/>
      <c r="CM103" s="298"/>
      <c r="CN103" s="298"/>
      <c r="CO103" s="298"/>
      <c r="CP103" s="298"/>
      <c r="CQ103" s="298"/>
      <c r="CR103" s="298"/>
      <c r="CS103" s="298"/>
      <c r="CT103" s="298"/>
      <c r="CU103" s="298"/>
      <c r="CV103" s="298"/>
    </row>
    <row r="104" spans="1:100" s="268" customFormat="1" ht="20.100000000000001" hidden="1" customHeight="1">
      <c r="A104" s="284" t="e">
        <f>#REF!</f>
        <v>#REF!</v>
      </c>
      <c r="B104" s="284"/>
      <c r="C104" s="284"/>
      <c r="D104" s="284"/>
      <c r="E104" s="284"/>
      <c r="F104" s="284"/>
      <c r="G104" s="284"/>
      <c r="H104" s="284"/>
      <c r="I104" s="279" t="e">
        <f>#REF!</f>
        <v>#REF!</v>
      </c>
      <c r="J104" s="923"/>
      <c r="K104" s="923"/>
      <c r="L104" s="923"/>
      <c r="M104" s="923"/>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8"/>
      <c r="AR104" s="298"/>
      <c r="AS104" s="298"/>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c r="BT104" s="298"/>
      <c r="BU104" s="298"/>
      <c r="BV104" s="298"/>
      <c r="BW104" s="298"/>
      <c r="BX104" s="298"/>
      <c r="BY104" s="298"/>
      <c r="BZ104" s="298"/>
      <c r="CA104" s="298"/>
      <c r="CB104" s="298"/>
      <c r="CC104" s="298"/>
      <c r="CD104" s="298"/>
      <c r="CE104" s="298"/>
      <c r="CF104" s="298"/>
      <c r="CG104" s="298"/>
      <c r="CH104" s="298"/>
      <c r="CI104" s="298"/>
      <c r="CJ104" s="298"/>
      <c r="CK104" s="298"/>
      <c r="CL104" s="298"/>
      <c r="CM104" s="298"/>
      <c r="CN104" s="298"/>
      <c r="CO104" s="298"/>
      <c r="CP104" s="298"/>
      <c r="CQ104" s="298"/>
      <c r="CR104" s="298"/>
      <c r="CS104" s="298"/>
      <c r="CT104" s="298"/>
      <c r="CU104" s="298"/>
      <c r="CV104" s="298"/>
    </row>
    <row r="105" spans="1:100" s="268" customFormat="1" ht="16.5" hidden="1" customHeight="1">
      <c r="A105" s="280" t="e">
        <f>#REF!</f>
        <v>#REF!</v>
      </c>
      <c r="B105" s="280"/>
      <c r="C105" s="280"/>
      <c r="D105" s="280"/>
      <c r="E105" s="280"/>
      <c r="F105" s="280"/>
      <c r="G105" s="280"/>
      <c r="H105" s="280"/>
      <c r="I105" s="281" t="e">
        <f>#REF!</f>
        <v>#REF!</v>
      </c>
      <c r="J105" s="923" t="e">
        <f>#REF!</f>
        <v>#REF!</v>
      </c>
      <c r="K105" s="923"/>
      <c r="L105" s="923"/>
      <c r="M105" s="923"/>
      <c r="N105" s="298"/>
      <c r="O105" s="298"/>
      <c r="P105" s="298"/>
      <c r="Q105" s="298"/>
      <c r="R105" s="298"/>
      <c r="S105" s="298"/>
      <c r="T105" s="298"/>
      <c r="U105" s="298"/>
      <c r="V105" s="298"/>
      <c r="W105" s="298"/>
      <c r="X105" s="298"/>
      <c r="Y105" s="298"/>
      <c r="Z105" s="298"/>
      <c r="AA105" s="298"/>
      <c r="AB105" s="298"/>
      <c r="AC105" s="298"/>
      <c r="AD105" s="298"/>
      <c r="AE105" s="298"/>
      <c r="AF105" s="298"/>
      <c r="AG105" s="298"/>
      <c r="AH105" s="298"/>
      <c r="AI105" s="298"/>
      <c r="AJ105" s="298"/>
      <c r="AK105" s="298"/>
      <c r="AL105" s="298"/>
      <c r="AM105" s="298"/>
      <c r="AN105" s="298"/>
      <c r="AO105" s="298"/>
      <c r="AP105" s="298"/>
      <c r="AQ105" s="298"/>
      <c r="AR105" s="298"/>
      <c r="AS105" s="298"/>
      <c r="AT105" s="298"/>
      <c r="AU105" s="298"/>
      <c r="AV105" s="298"/>
      <c r="AW105" s="298"/>
      <c r="AX105" s="298"/>
      <c r="AY105" s="298"/>
      <c r="AZ105" s="298"/>
      <c r="BA105" s="298"/>
      <c r="BB105" s="298"/>
      <c r="BC105" s="298"/>
      <c r="BD105" s="298"/>
      <c r="BE105" s="298"/>
      <c r="BF105" s="298"/>
      <c r="BG105" s="298"/>
      <c r="BH105" s="298"/>
      <c r="BI105" s="298"/>
      <c r="BJ105" s="298"/>
      <c r="BK105" s="298"/>
      <c r="BL105" s="298"/>
      <c r="BM105" s="298"/>
      <c r="BN105" s="298"/>
      <c r="BO105" s="298"/>
      <c r="BP105" s="298"/>
      <c r="BQ105" s="298"/>
      <c r="BR105" s="298"/>
      <c r="BS105" s="298"/>
      <c r="BT105" s="298"/>
      <c r="BU105" s="298"/>
      <c r="BV105" s="298"/>
      <c r="BW105" s="298"/>
      <c r="BX105" s="298"/>
      <c r="BY105" s="298"/>
      <c r="BZ105" s="298"/>
      <c r="CA105" s="298"/>
      <c r="CB105" s="298"/>
      <c r="CC105" s="298"/>
      <c r="CD105" s="298"/>
      <c r="CE105" s="298"/>
      <c r="CF105" s="298"/>
      <c r="CG105" s="298"/>
      <c r="CH105" s="298"/>
      <c r="CI105" s="298"/>
      <c r="CJ105" s="298"/>
      <c r="CK105" s="298"/>
      <c r="CL105" s="298"/>
      <c r="CM105" s="298"/>
      <c r="CN105" s="298"/>
      <c r="CO105" s="298"/>
      <c r="CP105" s="298"/>
      <c r="CQ105" s="298"/>
      <c r="CR105" s="298"/>
      <c r="CS105" s="298"/>
      <c r="CT105" s="298"/>
      <c r="CU105" s="298"/>
      <c r="CV105" s="298"/>
    </row>
    <row r="106" spans="1:100" s="268" customFormat="1" ht="16.5" hidden="1" customHeight="1">
      <c r="A106" s="280" t="e">
        <f>#REF!</f>
        <v>#REF!</v>
      </c>
      <c r="B106" s="280"/>
      <c r="C106" s="280"/>
      <c r="D106" s="280"/>
      <c r="E106" s="280"/>
      <c r="F106" s="280"/>
      <c r="G106" s="280"/>
      <c r="H106" s="280"/>
      <c r="I106" s="281" t="e">
        <f>#REF!</f>
        <v>#REF!</v>
      </c>
      <c r="J106" s="923" t="e">
        <f>#REF!</f>
        <v>#REF!</v>
      </c>
      <c r="K106" s="923"/>
      <c r="L106" s="923"/>
      <c r="M106" s="923"/>
      <c r="N106" s="298"/>
      <c r="O106" s="298"/>
      <c r="P106" s="298"/>
      <c r="Q106" s="298"/>
      <c r="R106" s="298"/>
      <c r="S106" s="298"/>
      <c r="T106" s="298"/>
      <c r="U106" s="298"/>
      <c r="V106" s="298"/>
      <c r="W106" s="298"/>
      <c r="X106" s="298"/>
      <c r="Y106" s="298"/>
      <c r="Z106" s="298"/>
      <c r="AA106" s="298"/>
      <c r="AB106" s="298"/>
      <c r="AC106" s="298"/>
      <c r="AD106" s="298"/>
      <c r="AE106" s="298"/>
      <c r="AF106" s="298"/>
      <c r="AG106" s="298"/>
      <c r="AH106" s="298"/>
      <c r="AI106" s="298"/>
      <c r="AJ106" s="298"/>
      <c r="AK106" s="298"/>
      <c r="AL106" s="298"/>
      <c r="AM106" s="298"/>
      <c r="AN106" s="298"/>
      <c r="AO106" s="298"/>
      <c r="AP106" s="298"/>
      <c r="AQ106" s="298"/>
      <c r="AR106" s="298"/>
      <c r="AS106" s="298"/>
      <c r="AT106" s="298"/>
      <c r="AU106" s="298"/>
      <c r="AV106" s="298"/>
      <c r="AW106" s="298"/>
      <c r="AX106" s="298"/>
      <c r="AY106" s="298"/>
      <c r="AZ106" s="298"/>
      <c r="BA106" s="298"/>
      <c r="BB106" s="298"/>
      <c r="BC106" s="298"/>
      <c r="BD106" s="298"/>
      <c r="BE106" s="298"/>
      <c r="BF106" s="298"/>
      <c r="BG106" s="298"/>
      <c r="BH106" s="298"/>
      <c r="BI106" s="298"/>
      <c r="BJ106" s="298"/>
      <c r="BK106" s="298"/>
      <c r="BL106" s="298"/>
      <c r="BM106" s="298"/>
      <c r="BN106" s="298"/>
      <c r="BO106" s="298"/>
      <c r="BP106" s="298"/>
      <c r="BQ106" s="298"/>
      <c r="BR106" s="298"/>
      <c r="BS106" s="298"/>
      <c r="BT106" s="298"/>
      <c r="BU106" s="298"/>
      <c r="BV106" s="298"/>
      <c r="BW106" s="298"/>
      <c r="BX106" s="298"/>
      <c r="BY106" s="298"/>
      <c r="BZ106" s="298"/>
      <c r="CA106" s="298"/>
      <c r="CB106" s="298"/>
      <c r="CC106" s="298"/>
      <c r="CD106" s="298"/>
      <c r="CE106" s="298"/>
      <c r="CF106" s="298"/>
      <c r="CG106" s="298"/>
      <c r="CH106" s="298"/>
      <c r="CI106" s="298"/>
      <c r="CJ106" s="298"/>
      <c r="CK106" s="298"/>
      <c r="CL106" s="298"/>
      <c r="CM106" s="298"/>
      <c r="CN106" s="298"/>
      <c r="CO106" s="298"/>
      <c r="CP106" s="298"/>
      <c r="CQ106" s="298"/>
      <c r="CR106" s="298"/>
      <c r="CS106" s="298"/>
      <c r="CT106" s="298"/>
      <c r="CU106" s="298"/>
      <c r="CV106" s="298"/>
    </row>
    <row r="107" spans="1:100" s="268" customFormat="1" ht="16.5" hidden="1" customHeight="1">
      <c r="A107" s="280" t="e">
        <f>#REF!</f>
        <v>#REF!</v>
      </c>
      <c r="B107" s="280"/>
      <c r="C107" s="280"/>
      <c r="D107" s="280"/>
      <c r="E107" s="280"/>
      <c r="F107" s="280"/>
      <c r="G107" s="280"/>
      <c r="H107" s="280"/>
      <c r="I107" s="281" t="e">
        <f>#REF!</f>
        <v>#REF!</v>
      </c>
      <c r="J107" s="923" t="e">
        <f>#REF!</f>
        <v>#REF!</v>
      </c>
      <c r="K107" s="923"/>
      <c r="L107" s="923"/>
      <c r="M107" s="923"/>
      <c r="N107" s="298"/>
      <c r="O107" s="298"/>
      <c r="P107" s="298"/>
      <c r="Q107" s="298"/>
      <c r="R107" s="298"/>
      <c r="S107" s="298"/>
      <c r="T107" s="298"/>
      <c r="U107" s="298"/>
      <c r="V107" s="298"/>
      <c r="W107" s="298"/>
      <c r="X107" s="298"/>
      <c r="Y107" s="298"/>
      <c r="Z107" s="298"/>
      <c r="AA107" s="298"/>
      <c r="AB107" s="298"/>
      <c r="AC107" s="298"/>
      <c r="AD107" s="298"/>
      <c r="AE107" s="298"/>
      <c r="AF107" s="298"/>
      <c r="AG107" s="298"/>
      <c r="AH107" s="298"/>
      <c r="AI107" s="298"/>
      <c r="AJ107" s="298"/>
      <c r="AK107" s="298"/>
      <c r="AL107" s="298"/>
      <c r="AM107" s="298"/>
      <c r="AN107" s="298"/>
      <c r="AO107" s="298"/>
      <c r="AP107" s="298"/>
      <c r="AQ107" s="298"/>
      <c r="AR107" s="298"/>
      <c r="AS107" s="298"/>
      <c r="AT107" s="298"/>
      <c r="AU107" s="298"/>
      <c r="AV107" s="298"/>
      <c r="AW107" s="298"/>
      <c r="AX107" s="298"/>
      <c r="AY107" s="298"/>
      <c r="AZ107" s="298"/>
      <c r="BA107" s="298"/>
      <c r="BB107" s="298"/>
      <c r="BC107" s="298"/>
      <c r="BD107" s="298"/>
      <c r="BE107" s="298"/>
      <c r="BF107" s="298"/>
      <c r="BG107" s="298"/>
      <c r="BH107" s="298"/>
      <c r="BI107" s="298"/>
      <c r="BJ107" s="298"/>
      <c r="BK107" s="298"/>
      <c r="BL107" s="298"/>
      <c r="BM107" s="298"/>
      <c r="BN107" s="298"/>
      <c r="BO107" s="298"/>
      <c r="BP107" s="298"/>
      <c r="BQ107" s="298"/>
      <c r="BR107" s="298"/>
      <c r="BS107" s="298"/>
      <c r="BT107" s="298"/>
      <c r="BU107" s="298"/>
      <c r="BV107" s="298"/>
      <c r="BW107" s="298"/>
      <c r="BX107" s="298"/>
      <c r="BY107" s="298"/>
      <c r="BZ107" s="298"/>
      <c r="CA107" s="298"/>
      <c r="CB107" s="298"/>
      <c r="CC107" s="298"/>
      <c r="CD107" s="298"/>
      <c r="CE107" s="298"/>
      <c r="CF107" s="298"/>
      <c r="CG107" s="298"/>
      <c r="CH107" s="298"/>
      <c r="CI107" s="298"/>
      <c r="CJ107" s="298"/>
      <c r="CK107" s="298"/>
      <c r="CL107" s="298"/>
      <c r="CM107" s="298"/>
      <c r="CN107" s="298"/>
      <c r="CO107" s="298"/>
      <c r="CP107" s="298"/>
      <c r="CQ107" s="298"/>
      <c r="CR107" s="298"/>
      <c r="CS107" s="298"/>
      <c r="CT107" s="298"/>
      <c r="CU107" s="298"/>
      <c r="CV107" s="298"/>
    </row>
    <row r="108" spans="1:100" s="268" customFormat="1" ht="16.5" hidden="1" customHeight="1">
      <c r="A108" s="280" t="e">
        <f>#REF!</f>
        <v>#REF!</v>
      </c>
      <c r="B108" s="280"/>
      <c r="C108" s="280"/>
      <c r="D108" s="280"/>
      <c r="E108" s="280"/>
      <c r="F108" s="280"/>
      <c r="G108" s="280"/>
      <c r="H108" s="280"/>
      <c r="I108" s="281" t="e">
        <f>#REF!</f>
        <v>#REF!</v>
      </c>
      <c r="J108" s="923" t="e">
        <f>#REF!</f>
        <v>#REF!</v>
      </c>
      <c r="K108" s="923"/>
      <c r="L108" s="923"/>
      <c r="M108" s="923"/>
      <c r="N108" s="298"/>
      <c r="O108" s="298"/>
      <c r="P108" s="298"/>
      <c r="Q108" s="298"/>
      <c r="R108" s="298"/>
      <c r="S108" s="298"/>
      <c r="T108" s="298"/>
      <c r="U108" s="298"/>
      <c r="V108" s="298"/>
      <c r="W108" s="298"/>
      <c r="X108" s="298"/>
      <c r="Y108" s="298"/>
      <c r="Z108" s="298"/>
      <c r="AA108" s="298"/>
      <c r="AB108" s="298"/>
      <c r="AC108" s="298"/>
      <c r="AD108" s="298"/>
      <c r="AE108" s="298"/>
      <c r="AF108" s="298"/>
      <c r="AG108" s="298"/>
      <c r="AH108" s="298"/>
      <c r="AI108" s="298"/>
      <c r="AJ108" s="298"/>
      <c r="AK108" s="298"/>
      <c r="AL108" s="298"/>
      <c r="AM108" s="298"/>
      <c r="AN108" s="298"/>
      <c r="AO108" s="298"/>
      <c r="AP108" s="298"/>
      <c r="AQ108" s="298"/>
      <c r="AR108" s="298"/>
      <c r="AS108" s="298"/>
      <c r="AT108" s="298"/>
      <c r="AU108" s="298"/>
      <c r="AV108" s="298"/>
      <c r="AW108" s="298"/>
      <c r="AX108" s="298"/>
      <c r="AY108" s="298"/>
      <c r="AZ108" s="298"/>
      <c r="BA108" s="298"/>
      <c r="BB108" s="298"/>
      <c r="BC108" s="298"/>
      <c r="BD108" s="298"/>
      <c r="BE108" s="298"/>
      <c r="BF108" s="298"/>
      <c r="BG108" s="298"/>
      <c r="BH108" s="298"/>
      <c r="BI108" s="298"/>
      <c r="BJ108" s="298"/>
      <c r="BK108" s="298"/>
      <c r="BL108" s="298"/>
      <c r="BM108" s="298"/>
      <c r="BN108" s="298"/>
      <c r="BO108" s="298"/>
      <c r="BP108" s="298"/>
      <c r="BQ108" s="298"/>
      <c r="BR108" s="298"/>
      <c r="BS108" s="298"/>
      <c r="BT108" s="298"/>
      <c r="BU108" s="298"/>
      <c r="BV108" s="298"/>
      <c r="BW108" s="298"/>
      <c r="BX108" s="298"/>
      <c r="BY108" s="298"/>
      <c r="BZ108" s="298"/>
      <c r="CA108" s="298"/>
      <c r="CB108" s="298"/>
      <c r="CC108" s="298"/>
      <c r="CD108" s="298"/>
      <c r="CE108" s="298"/>
      <c r="CF108" s="298"/>
      <c r="CG108" s="298"/>
      <c r="CH108" s="298"/>
      <c r="CI108" s="298"/>
      <c r="CJ108" s="298"/>
      <c r="CK108" s="298"/>
      <c r="CL108" s="298"/>
      <c r="CM108" s="298"/>
      <c r="CN108" s="298"/>
      <c r="CO108" s="298"/>
      <c r="CP108" s="298"/>
      <c r="CQ108" s="298"/>
      <c r="CR108" s="298"/>
      <c r="CS108" s="298"/>
      <c r="CT108" s="298"/>
      <c r="CU108" s="298"/>
      <c r="CV108" s="298"/>
    </row>
    <row r="109" spans="1:100" s="286" customFormat="1" ht="20.100000000000001" hidden="1" customHeight="1">
      <c r="A109" s="280"/>
      <c r="B109" s="280"/>
      <c r="C109" s="280"/>
      <c r="D109" s="280"/>
      <c r="E109" s="280"/>
      <c r="F109" s="280"/>
      <c r="G109" s="280"/>
      <c r="H109" s="280"/>
      <c r="I109" s="279" t="e">
        <f>#REF!</f>
        <v>#REF!</v>
      </c>
      <c r="J109" s="923" t="e">
        <f>#REF!</f>
        <v>#REF!</v>
      </c>
      <c r="K109" s="923"/>
      <c r="L109" s="923"/>
      <c r="M109" s="923"/>
      <c r="N109" s="298"/>
      <c r="O109" s="298"/>
      <c r="P109" s="298"/>
      <c r="Q109" s="298"/>
      <c r="R109" s="298"/>
      <c r="S109" s="298"/>
      <c r="T109" s="298"/>
      <c r="U109" s="298"/>
      <c r="V109" s="298"/>
      <c r="W109" s="298"/>
      <c r="X109" s="298"/>
      <c r="Y109" s="298"/>
      <c r="Z109" s="298"/>
      <c r="AA109" s="298"/>
      <c r="AB109" s="298"/>
      <c r="AC109" s="298"/>
      <c r="AD109" s="298"/>
      <c r="AE109" s="298"/>
      <c r="AF109" s="298"/>
      <c r="AG109" s="298"/>
      <c r="AH109" s="298"/>
      <c r="AI109" s="298"/>
      <c r="AJ109" s="298"/>
      <c r="AK109" s="298"/>
      <c r="AL109" s="298"/>
      <c r="AM109" s="298"/>
      <c r="AN109" s="298"/>
      <c r="AO109" s="298"/>
      <c r="AP109" s="298"/>
      <c r="AQ109" s="298"/>
      <c r="AR109" s="298"/>
      <c r="AS109" s="298"/>
      <c r="AT109" s="298"/>
      <c r="AU109" s="298"/>
      <c r="AV109" s="298"/>
      <c r="AW109" s="298"/>
      <c r="AX109" s="298"/>
      <c r="AY109" s="298"/>
      <c r="AZ109" s="298"/>
      <c r="BA109" s="298"/>
      <c r="BB109" s="298"/>
      <c r="BC109" s="298"/>
      <c r="BD109" s="298"/>
      <c r="BE109" s="298"/>
      <c r="BF109" s="298"/>
      <c r="BG109" s="298"/>
      <c r="BH109" s="298"/>
      <c r="BI109" s="298"/>
      <c r="BJ109" s="298"/>
      <c r="BK109" s="298"/>
      <c r="BL109" s="298"/>
      <c r="BM109" s="298"/>
      <c r="BN109" s="298"/>
      <c r="BO109" s="298"/>
      <c r="BP109" s="298"/>
      <c r="BQ109" s="298"/>
      <c r="BR109" s="298"/>
      <c r="BS109" s="298"/>
      <c r="BT109" s="298"/>
      <c r="BU109" s="298"/>
      <c r="BV109" s="298"/>
      <c r="BW109" s="298"/>
      <c r="BX109" s="298"/>
      <c r="BY109" s="298"/>
      <c r="BZ109" s="298"/>
      <c r="CA109" s="298"/>
      <c r="CB109" s="298"/>
      <c r="CC109" s="298"/>
      <c r="CD109" s="298"/>
      <c r="CE109" s="298"/>
      <c r="CF109" s="298"/>
      <c r="CG109" s="298"/>
      <c r="CH109" s="298"/>
      <c r="CI109" s="298"/>
      <c r="CJ109" s="298"/>
      <c r="CK109" s="298"/>
      <c r="CL109" s="298"/>
      <c r="CM109" s="298"/>
      <c r="CN109" s="298"/>
      <c r="CO109" s="298"/>
      <c r="CP109" s="298"/>
      <c r="CQ109" s="298"/>
      <c r="CR109" s="298"/>
      <c r="CS109" s="298"/>
      <c r="CT109" s="298"/>
      <c r="CU109" s="298"/>
      <c r="CV109" s="298"/>
    </row>
    <row r="110" spans="1:100" s="268" customFormat="1" ht="20.100000000000001" hidden="1" customHeight="1">
      <c r="A110" s="287"/>
      <c r="B110" s="287"/>
      <c r="C110" s="287"/>
      <c r="D110" s="287"/>
      <c r="E110" s="287"/>
      <c r="F110" s="287"/>
      <c r="G110" s="287"/>
      <c r="H110" s="287"/>
      <c r="I110" s="279" t="e">
        <f>#REF!</f>
        <v>#REF!</v>
      </c>
      <c r="J110" s="923" t="e">
        <f>#REF!</f>
        <v>#REF!</v>
      </c>
      <c r="K110" s="923"/>
      <c r="L110" s="923"/>
      <c r="M110" s="923"/>
      <c r="N110" s="298"/>
      <c r="O110" s="298"/>
      <c r="P110" s="298"/>
      <c r="Q110" s="298"/>
      <c r="R110" s="298"/>
      <c r="S110" s="298"/>
      <c r="T110" s="298"/>
      <c r="U110" s="298"/>
      <c r="V110" s="298"/>
      <c r="W110" s="298"/>
      <c r="X110" s="298"/>
      <c r="Y110" s="298"/>
      <c r="Z110" s="298"/>
      <c r="AA110" s="298"/>
      <c r="AB110" s="298"/>
      <c r="AC110" s="298"/>
      <c r="AD110" s="298"/>
      <c r="AE110" s="298"/>
      <c r="AF110" s="298"/>
      <c r="AG110" s="298"/>
      <c r="AH110" s="298"/>
      <c r="AI110" s="298"/>
      <c r="AJ110" s="298"/>
      <c r="AK110" s="298"/>
      <c r="AL110" s="298"/>
      <c r="AM110" s="298"/>
      <c r="AN110" s="298"/>
      <c r="AO110" s="298"/>
      <c r="AP110" s="298"/>
      <c r="AQ110" s="298"/>
      <c r="AR110" s="298"/>
      <c r="AS110" s="298"/>
      <c r="AT110" s="298"/>
      <c r="AU110" s="298"/>
      <c r="AV110" s="298"/>
      <c r="AW110" s="298"/>
      <c r="AX110" s="298"/>
      <c r="AY110" s="298"/>
      <c r="AZ110" s="298"/>
      <c r="BA110" s="298"/>
      <c r="BB110" s="298"/>
      <c r="BC110" s="298"/>
      <c r="BD110" s="298"/>
      <c r="BE110" s="298"/>
      <c r="BF110" s="298"/>
      <c r="BG110" s="298"/>
      <c r="BH110" s="298"/>
      <c r="BI110" s="298"/>
      <c r="BJ110" s="298"/>
      <c r="BK110" s="298"/>
      <c r="BL110" s="298"/>
      <c r="BM110" s="298"/>
      <c r="BN110" s="298"/>
      <c r="BO110" s="298"/>
      <c r="BP110" s="298"/>
      <c r="BQ110" s="298"/>
      <c r="BR110" s="298"/>
      <c r="BS110" s="298"/>
      <c r="BT110" s="298"/>
      <c r="BU110" s="298"/>
      <c r="BV110" s="298"/>
      <c r="BW110" s="298"/>
      <c r="BX110" s="298"/>
      <c r="BY110" s="298"/>
      <c r="BZ110" s="298"/>
      <c r="CA110" s="298"/>
      <c r="CB110" s="298"/>
      <c r="CC110" s="298"/>
      <c r="CD110" s="298"/>
      <c r="CE110" s="298"/>
      <c r="CF110" s="298"/>
      <c r="CG110" s="298"/>
      <c r="CH110" s="298"/>
      <c r="CI110" s="298"/>
      <c r="CJ110" s="298"/>
      <c r="CK110" s="298"/>
      <c r="CL110" s="298"/>
      <c r="CM110" s="298"/>
      <c r="CN110" s="298"/>
      <c r="CO110" s="298"/>
      <c r="CP110" s="298"/>
      <c r="CQ110" s="298"/>
      <c r="CR110" s="298"/>
      <c r="CS110" s="298"/>
      <c r="CT110" s="298"/>
      <c r="CU110" s="298"/>
      <c r="CV110" s="298"/>
    </row>
    <row r="111" spans="1:100" s="268" customFormat="1" ht="16.5" hidden="1" customHeight="1">
      <c r="A111" s="287"/>
      <c r="B111" s="287"/>
      <c r="C111" s="287"/>
      <c r="D111" s="287"/>
      <c r="E111" s="287"/>
      <c r="F111" s="287"/>
      <c r="G111" s="287"/>
      <c r="H111" s="287"/>
      <c r="I111" s="279"/>
      <c r="J111" s="923"/>
      <c r="K111" s="923"/>
      <c r="L111" s="923"/>
      <c r="M111" s="923"/>
      <c r="N111" s="298"/>
      <c r="O111" s="298"/>
      <c r="P111" s="298"/>
      <c r="Q111" s="298"/>
      <c r="R111" s="298"/>
      <c r="S111" s="298"/>
      <c r="T111" s="298"/>
      <c r="U111" s="298"/>
      <c r="V111" s="298"/>
      <c r="W111" s="298"/>
      <c r="X111" s="298"/>
      <c r="Y111" s="298"/>
      <c r="Z111" s="298"/>
      <c r="AA111" s="298"/>
      <c r="AB111" s="298"/>
      <c r="AC111" s="298"/>
      <c r="AD111" s="298"/>
      <c r="AE111" s="298"/>
      <c r="AF111" s="298"/>
      <c r="AG111" s="298"/>
      <c r="AH111" s="298"/>
      <c r="AI111" s="298"/>
      <c r="AJ111" s="298"/>
      <c r="AK111" s="298"/>
      <c r="AL111" s="298"/>
      <c r="AM111" s="298"/>
      <c r="AN111" s="298"/>
      <c r="AO111" s="298"/>
      <c r="AP111" s="298"/>
      <c r="AQ111" s="298"/>
      <c r="AR111" s="298"/>
      <c r="AS111" s="298"/>
      <c r="AT111" s="298"/>
      <c r="AU111" s="298"/>
      <c r="AV111" s="298"/>
      <c r="AW111" s="298"/>
      <c r="AX111" s="298"/>
      <c r="AY111" s="298"/>
      <c r="AZ111" s="298"/>
      <c r="BA111" s="298"/>
      <c r="BB111" s="298"/>
      <c r="BC111" s="298"/>
      <c r="BD111" s="298"/>
      <c r="BE111" s="298"/>
      <c r="BF111" s="298"/>
      <c r="BG111" s="298"/>
      <c r="BH111" s="298"/>
      <c r="BI111" s="298"/>
      <c r="BJ111" s="298"/>
      <c r="BK111" s="298"/>
      <c r="BL111" s="298"/>
      <c r="BM111" s="298"/>
      <c r="BN111" s="298"/>
      <c r="BO111" s="298"/>
      <c r="BP111" s="298"/>
      <c r="BQ111" s="298"/>
      <c r="BR111" s="298"/>
      <c r="BS111" s="298"/>
      <c r="BT111" s="298"/>
      <c r="BU111" s="298"/>
      <c r="BV111" s="298"/>
      <c r="BW111" s="298"/>
      <c r="BX111" s="298"/>
      <c r="BY111" s="298"/>
      <c r="BZ111" s="298"/>
      <c r="CA111" s="298"/>
      <c r="CB111" s="298"/>
      <c r="CC111" s="298"/>
      <c r="CD111" s="298"/>
      <c r="CE111" s="298"/>
      <c r="CF111" s="298"/>
      <c r="CG111" s="298"/>
      <c r="CH111" s="298"/>
      <c r="CI111" s="298"/>
      <c r="CJ111" s="298"/>
      <c r="CK111" s="298"/>
      <c r="CL111" s="298"/>
      <c r="CM111" s="298"/>
      <c r="CN111" s="298"/>
      <c r="CO111" s="298"/>
      <c r="CP111" s="298"/>
      <c r="CQ111" s="298"/>
      <c r="CR111" s="298"/>
      <c r="CS111" s="298"/>
      <c r="CT111" s="298"/>
      <c r="CU111" s="298"/>
      <c r="CV111" s="298"/>
    </row>
    <row r="112" spans="1:100" s="268" customFormat="1" ht="20.100000000000001" hidden="1" customHeight="1">
      <c r="A112" s="283" t="e">
        <f>#REF!</f>
        <v>#REF!</v>
      </c>
      <c r="B112" s="283"/>
      <c r="C112" s="283"/>
      <c r="D112" s="283"/>
      <c r="E112" s="283"/>
      <c r="F112" s="283"/>
      <c r="G112" s="283"/>
      <c r="H112" s="283"/>
      <c r="I112" s="279" t="e">
        <f>#REF!</f>
        <v>#REF!</v>
      </c>
      <c r="J112" s="923"/>
      <c r="K112" s="923"/>
      <c r="L112" s="923"/>
      <c r="M112" s="923"/>
      <c r="N112" s="298"/>
      <c r="O112" s="298"/>
      <c r="P112" s="298"/>
      <c r="Q112" s="298"/>
      <c r="R112" s="298"/>
      <c r="S112" s="298"/>
      <c r="T112" s="298"/>
      <c r="U112" s="298"/>
      <c r="V112" s="298"/>
      <c r="W112" s="298"/>
      <c r="X112" s="298"/>
      <c r="Y112" s="298"/>
      <c r="Z112" s="298"/>
      <c r="AA112" s="298"/>
      <c r="AB112" s="298"/>
      <c r="AC112" s="298"/>
      <c r="AD112" s="298"/>
      <c r="AE112" s="298"/>
      <c r="AF112" s="298"/>
      <c r="AG112" s="298"/>
      <c r="AH112" s="298"/>
      <c r="AI112" s="298"/>
      <c r="AJ112" s="298"/>
      <c r="AK112" s="298"/>
      <c r="AL112" s="298"/>
      <c r="AM112" s="298"/>
      <c r="AN112" s="298"/>
      <c r="AO112" s="298"/>
      <c r="AP112" s="298"/>
      <c r="AQ112" s="298"/>
      <c r="AR112" s="298"/>
      <c r="AS112" s="298"/>
      <c r="AT112" s="298"/>
      <c r="AU112" s="298"/>
      <c r="AV112" s="298"/>
      <c r="AW112" s="298"/>
      <c r="AX112" s="298"/>
      <c r="AY112" s="298"/>
      <c r="AZ112" s="298"/>
      <c r="BA112" s="298"/>
      <c r="BB112" s="298"/>
      <c r="BC112" s="298"/>
      <c r="BD112" s="298"/>
      <c r="BE112" s="298"/>
      <c r="BF112" s="298"/>
      <c r="BG112" s="298"/>
      <c r="BH112" s="298"/>
      <c r="BI112" s="298"/>
      <c r="BJ112" s="298"/>
      <c r="BK112" s="298"/>
      <c r="BL112" s="298"/>
      <c r="BM112" s="298"/>
      <c r="BN112" s="298"/>
      <c r="BO112" s="298"/>
      <c r="BP112" s="298"/>
      <c r="BQ112" s="298"/>
      <c r="BR112" s="298"/>
      <c r="BS112" s="298"/>
      <c r="BT112" s="298"/>
      <c r="BU112" s="298"/>
      <c r="BV112" s="298"/>
      <c r="BW112" s="298"/>
      <c r="BX112" s="298"/>
      <c r="BY112" s="298"/>
      <c r="BZ112" s="298"/>
      <c r="CA112" s="298"/>
      <c r="CB112" s="298"/>
      <c r="CC112" s="298"/>
      <c r="CD112" s="298"/>
      <c r="CE112" s="298"/>
      <c r="CF112" s="298"/>
      <c r="CG112" s="298"/>
      <c r="CH112" s="298"/>
      <c r="CI112" s="298"/>
      <c r="CJ112" s="298"/>
      <c r="CK112" s="298"/>
      <c r="CL112" s="298"/>
      <c r="CM112" s="298"/>
      <c r="CN112" s="298"/>
      <c r="CO112" s="298"/>
      <c r="CP112" s="298"/>
      <c r="CQ112" s="298"/>
      <c r="CR112" s="298"/>
      <c r="CS112" s="298"/>
      <c r="CT112" s="298"/>
      <c r="CU112" s="298"/>
      <c r="CV112" s="298"/>
    </row>
    <row r="113" spans="1:100" s="268" customFormat="1" ht="30" hidden="1" customHeight="1">
      <c r="A113" s="284" t="e">
        <f>#REF!</f>
        <v>#REF!</v>
      </c>
      <c r="B113" s="284"/>
      <c r="C113" s="284"/>
      <c r="D113" s="284"/>
      <c r="E113" s="284"/>
      <c r="F113" s="284"/>
      <c r="G113" s="284"/>
      <c r="H113" s="284"/>
      <c r="I113" s="279" t="e">
        <f>#REF!</f>
        <v>#REF!</v>
      </c>
      <c r="J113" s="923"/>
      <c r="K113" s="923"/>
      <c r="L113" s="923"/>
      <c r="M113" s="923"/>
      <c r="N113" s="298"/>
      <c r="O113" s="298"/>
      <c r="P113" s="298"/>
      <c r="Q113" s="298"/>
      <c r="R113" s="298"/>
      <c r="S113" s="298"/>
      <c r="T113" s="298"/>
      <c r="U113" s="298"/>
      <c r="V113" s="298"/>
      <c r="W113" s="298"/>
      <c r="X113" s="298"/>
      <c r="Y113" s="298"/>
      <c r="Z113" s="298"/>
      <c r="AA113" s="298"/>
      <c r="AB113" s="298"/>
      <c r="AC113" s="298"/>
      <c r="AD113" s="298"/>
      <c r="AE113" s="298"/>
      <c r="AF113" s="298"/>
      <c r="AG113" s="298"/>
      <c r="AH113" s="298"/>
      <c r="AI113" s="298"/>
      <c r="AJ113" s="298"/>
      <c r="AK113" s="298"/>
      <c r="AL113" s="298"/>
      <c r="AM113" s="298"/>
      <c r="AN113" s="298"/>
      <c r="AO113" s="298"/>
      <c r="AP113" s="298"/>
      <c r="AQ113" s="298"/>
      <c r="AR113" s="298"/>
      <c r="AS113" s="298"/>
      <c r="AT113" s="298"/>
      <c r="AU113" s="298"/>
      <c r="AV113" s="298"/>
      <c r="AW113" s="298"/>
      <c r="AX113" s="298"/>
      <c r="AY113" s="298"/>
      <c r="AZ113" s="298"/>
      <c r="BA113" s="298"/>
      <c r="BB113" s="298"/>
      <c r="BC113" s="298"/>
      <c r="BD113" s="298"/>
      <c r="BE113" s="298"/>
      <c r="BF113" s="298"/>
      <c r="BG113" s="298"/>
      <c r="BH113" s="298"/>
      <c r="BI113" s="298"/>
      <c r="BJ113" s="298"/>
      <c r="BK113" s="298"/>
      <c r="BL113" s="298"/>
      <c r="BM113" s="298"/>
      <c r="BN113" s="298"/>
      <c r="BO113" s="298"/>
      <c r="BP113" s="298"/>
      <c r="BQ113" s="298"/>
      <c r="BR113" s="298"/>
      <c r="BS113" s="298"/>
      <c r="BT113" s="298"/>
      <c r="BU113" s="298"/>
      <c r="BV113" s="298"/>
      <c r="BW113" s="298"/>
      <c r="BX113" s="298"/>
      <c r="BY113" s="298"/>
      <c r="BZ113" s="298"/>
      <c r="CA113" s="298"/>
      <c r="CB113" s="298"/>
      <c r="CC113" s="298"/>
      <c r="CD113" s="298"/>
      <c r="CE113" s="298"/>
      <c r="CF113" s="298"/>
      <c r="CG113" s="298"/>
      <c r="CH113" s="298"/>
      <c r="CI113" s="298"/>
      <c r="CJ113" s="298"/>
      <c r="CK113" s="298"/>
      <c r="CL113" s="298"/>
      <c r="CM113" s="298"/>
      <c r="CN113" s="298"/>
      <c r="CO113" s="298"/>
      <c r="CP113" s="298"/>
      <c r="CQ113" s="298"/>
      <c r="CR113" s="298"/>
      <c r="CS113" s="298"/>
      <c r="CT113" s="298"/>
      <c r="CU113" s="298"/>
      <c r="CV113" s="298"/>
    </row>
    <row r="114" spans="1:100" s="268" customFormat="1" ht="16.5" hidden="1" customHeight="1">
      <c r="A114" s="280" t="e">
        <f>#REF!</f>
        <v>#REF!</v>
      </c>
      <c r="B114" s="280"/>
      <c r="C114" s="280"/>
      <c r="D114" s="280"/>
      <c r="E114" s="280"/>
      <c r="F114" s="280"/>
      <c r="G114" s="280"/>
      <c r="H114" s="280"/>
      <c r="I114" s="281" t="e">
        <f>#REF!</f>
        <v>#REF!</v>
      </c>
      <c r="J114" s="923" t="e">
        <f>#REF!</f>
        <v>#REF!</v>
      </c>
      <c r="K114" s="923"/>
      <c r="L114" s="923"/>
      <c r="M114" s="923"/>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8"/>
      <c r="AR114" s="298"/>
      <c r="AS114" s="298"/>
      <c r="AT114" s="298"/>
      <c r="AU114" s="298"/>
      <c r="AV114" s="298"/>
      <c r="AW114" s="298"/>
      <c r="AX114" s="298"/>
      <c r="AY114" s="298"/>
      <c r="AZ114" s="298"/>
      <c r="BA114" s="298"/>
      <c r="BB114" s="298"/>
      <c r="BC114" s="298"/>
      <c r="BD114" s="298"/>
      <c r="BE114" s="298"/>
      <c r="BF114" s="298"/>
      <c r="BG114" s="298"/>
      <c r="BH114" s="298"/>
      <c r="BI114" s="298"/>
      <c r="BJ114" s="298"/>
      <c r="BK114" s="298"/>
      <c r="BL114" s="298"/>
      <c r="BM114" s="298"/>
      <c r="BN114" s="298"/>
      <c r="BO114" s="298"/>
      <c r="BP114" s="298"/>
      <c r="BQ114" s="298"/>
      <c r="BR114" s="298"/>
      <c r="BS114" s="298"/>
      <c r="BT114" s="298"/>
      <c r="BU114" s="298"/>
      <c r="BV114" s="298"/>
      <c r="BW114" s="298"/>
      <c r="BX114" s="298"/>
      <c r="BY114" s="298"/>
      <c r="BZ114" s="298"/>
      <c r="CA114" s="298"/>
      <c r="CB114" s="298"/>
      <c r="CC114" s="298"/>
      <c r="CD114" s="298"/>
      <c r="CE114" s="298"/>
      <c r="CF114" s="298"/>
      <c r="CG114" s="298"/>
      <c r="CH114" s="298"/>
      <c r="CI114" s="298"/>
      <c r="CJ114" s="298"/>
      <c r="CK114" s="298"/>
      <c r="CL114" s="298"/>
      <c r="CM114" s="298"/>
      <c r="CN114" s="298"/>
      <c r="CO114" s="298"/>
      <c r="CP114" s="298"/>
      <c r="CQ114" s="298"/>
      <c r="CR114" s="298"/>
      <c r="CS114" s="298"/>
      <c r="CT114" s="298"/>
      <c r="CU114" s="298"/>
      <c r="CV114" s="298"/>
    </row>
    <row r="115" spans="1:100" s="268" customFormat="1" ht="16.5" hidden="1" customHeight="1">
      <c r="A115" s="280" t="e">
        <f>#REF!</f>
        <v>#REF!</v>
      </c>
      <c r="B115" s="280"/>
      <c r="C115" s="280"/>
      <c r="D115" s="280"/>
      <c r="E115" s="280"/>
      <c r="F115" s="280"/>
      <c r="G115" s="280"/>
      <c r="H115" s="280"/>
      <c r="I115" s="281" t="e">
        <f>#REF!</f>
        <v>#REF!</v>
      </c>
      <c r="J115" s="923" t="e">
        <f>#REF!</f>
        <v>#REF!</v>
      </c>
      <c r="K115" s="923"/>
      <c r="L115" s="923"/>
      <c r="M115" s="923"/>
      <c r="N115" s="298"/>
      <c r="O115" s="298"/>
      <c r="P115" s="298"/>
      <c r="Q115" s="298"/>
      <c r="R115" s="298"/>
      <c r="S115" s="298"/>
      <c r="T115" s="298"/>
      <c r="U115" s="298"/>
      <c r="V115" s="298"/>
      <c r="W115" s="298"/>
      <c r="X115" s="298"/>
      <c r="Y115" s="298"/>
      <c r="Z115" s="298"/>
      <c r="AA115" s="298"/>
      <c r="AB115" s="298"/>
      <c r="AC115" s="298"/>
      <c r="AD115" s="298"/>
      <c r="AE115" s="298"/>
      <c r="AF115" s="298"/>
      <c r="AG115" s="298"/>
      <c r="AH115" s="298"/>
      <c r="AI115" s="298"/>
      <c r="AJ115" s="298"/>
      <c r="AK115" s="298"/>
      <c r="AL115" s="298"/>
      <c r="AM115" s="298"/>
      <c r="AN115" s="298"/>
      <c r="AO115" s="298"/>
      <c r="AP115" s="298"/>
      <c r="AQ115" s="298"/>
      <c r="AR115" s="298"/>
      <c r="AS115" s="298"/>
      <c r="AT115" s="298"/>
      <c r="AU115" s="298"/>
      <c r="AV115" s="298"/>
      <c r="AW115" s="298"/>
      <c r="AX115" s="298"/>
      <c r="AY115" s="298"/>
      <c r="AZ115" s="298"/>
      <c r="BA115" s="298"/>
      <c r="BB115" s="298"/>
      <c r="BC115" s="298"/>
      <c r="BD115" s="298"/>
      <c r="BE115" s="298"/>
      <c r="BF115" s="298"/>
      <c r="BG115" s="298"/>
      <c r="BH115" s="298"/>
      <c r="BI115" s="298"/>
      <c r="BJ115" s="298"/>
      <c r="BK115" s="298"/>
      <c r="BL115" s="298"/>
      <c r="BM115" s="298"/>
      <c r="BN115" s="298"/>
      <c r="BO115" s="298"/>
      <c r="BP115" s="298"/>
      <c r="BQ115" s="298"/>
      <c r="BR115" s="298"/>
      <c r="BS115" s="298"/>
      <c r="BT115" s="298"/>
      <c r="BU115" s="298"/>
      <c r="BV115" s="298"/>
      <c r="BW115" s="298"/>
      <c r="BX115" s="298"/>
      <c r="BY115" s="298"/>
      <c r="BZ115" s="298"/>
      <c r="CA115" s="298"/>
      <c r="CB115" s="298"/>
      <c r="CC115" s="298"/>
      <c r="CD115" s="298"/>
      <c r="CE115" s="298"/>
      <c r="CF115" s="298"/>
      <c r="CG115" s="298"/>
      <c r="CH115" s="298"/>
      <c r="CI115" s="298"/>
      <c r="CJ115" s="298"/>
      <c r="CK115" s="298"/>
      <c r="CL115" s="298"/>
      <c r="CM115" s="298"/>
      <c r="CN115" s="298"/>
      <c r="CO115" s="298"/>
      <c r="CP115" s="298"/>
      <c r="CQ115" s="298"/>
      <c r="CR115" s="298"/>
      <c r="CS115" s="298"/>
      <c r="CT115" s="298"/>
      <c r="CU115" s="298"/>
      <c r="CV115" s="298"/>
    </row>
    <row r="116" spans="1:100" s="268" customFormat="1" ht="16.5" hidden="1" customHeight="1">
      <c r="A116" s="280" t="e">
        <f>#REF!</f>
        <v>#REF!</v>
      </c>
      <c r="B116" s="280"/>
      <c r="C116" s="280"/>
      <c r="D116" s="280"/>
      <c r="E116" s="280"/>
      <c r="F116" s="280"/>
      <c r="G116" s="280"/>
      <c r="H116" s="280"/>
      <c r="I116" s="281" t="e">
        <f>#REF!</f>
        <v>#REF!</v>
      </c>
      <c r="J116" s="923" t="e">
        <f>#REF!</f>
        <v>#REF!</v>
      </c>
      <c r="K116" s="923"/>
      <c r="L116" s="923"/>
      <c r="M116" s="923"/>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8"/>
      <c r="AR116" s="298"/>
      <c r="AS116" s="298"/>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c r="BT116" s="298"/>
      <c r="BU116" s="298"/>
      <c r="BV116" s="298"/>
      <c r="BW116" s="298"/>
      <c r="BX116" s="298"/>
      <c r="BY116" s="298"/>
      <c r="BZ116" s="298"/>
      <c r="CA116" s="298"/>
      <c r="CB116" s="298"/>
      <c r="CC116" s="298"/>
      <c r="CD116" s="298"/>
      <c r="CE116" s="298"/>
      <c r="CF116" s="298"/>
      <c r="CG116" s="298"/>
      <c r="CH116" s="298"/>
      <c r="CI116" s="298"/>
      <c r="CJ116" s="298"/>
      <c r="CK116" s="298"/>
      <c r="CL116" s="298"/>
      <c r="CM116" s="298"/>
      <c r="CN116" s="298"/>
      <c r="CO116" s="298"/>
      <c r="CP116" s="298"/>
      <c r="CQ116" s="298"/>
      <c r="CR116" s="298"/>
      <c r="CS116" s="298"/>
      <c r="CT116" s="298"/>
      <c r="CU116" s="298"/>
      <c r="CV116" s="298"/>
    </row>
    <row r="117" spans="1:100" s="268" customFormat="1" ht="20.100000000000001" hidden="1" customHeight="1">
      <c r="A117" s="288"/>
      <c r="B117" s="288"/>
      <c r="C117" s="288"/>
      <c r="D117" s="288"/>
      <c r="E117" s="288"/>
      <c r="F117" s="288"/>
      <c r="G117" s="288"/>
      <c r="H117" s="288"/>
      <c r="I117" s="279" t="e">
        <f>#REF!</f>
        <v>#REF!</v>
      </c>
      <c r="J117" s="923" t="e">
        <f>#REF!</f>
        <v>#REF!</v>
      </c>
      <c r="K117" s="923"/>
      <c r="L117" s="923"/>
      <c r="M117" s="923"/>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8"/>
      <c r="AR117" s="298"/>
      <c r="AS117" s="298"/>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c r="BT117" s="298"/>
      <c r="BU117" s="298"/>
      <c r="BV117" s="298"/>
      <c r="BW117" s="298"/>
      <c r="BX117" s="298"/>
      <c r="BY117" s="298"/>
      <c r="BZ117" s="298"/>
      <c r="CA117" s="298"/>
      <c r="CB117" s="298"/>
      <c r="CC117" s="298"/>
      <c r="CD117" s="298"/>
      <c r="CE117" s="298"/>
      <c r="CF117" s="298"/>
      <c r="CG117" s="298"/>
      <c r="CH117" s="298"/>
      <c r="CI117" s="298"/>
      <c r="CJ117" s="298"/>
      <c r="CK117" s="298"/>
      <c r="CL117" s="298"/>
      <c r="CM117" s="298"/>
      <c r="CN117" s="298"/>
      <c r="CO117" s="298"/>
      <c r="CP117" s="298"/>
      <c r="CQ117" s="298"/>
      <c r="CR117" s="298"/>
      <c r="CS117" s="298"/>
      <c r="CT117" s="298"/>
      <c r="CU117" s="298"/>
      <c r="CV117" s="298"/>
    </row>
    <row r="118" spans="1:100" s="268" customFormat="1" ht="20.100000000000001" hidden="1" customHeight="1">
      <c r="A118" s="287"/>
      <c r="B118" s="287"/>
      <c r="C118" s="287"/>
      <c r="D118" s="287"/>
      <c r="E118" s="287"/>
      <c r="F118" s="287"/>
      <c r="G118" s="287"/>
      <c r="H118" s="287"/>
      <c r="I118" s="279" t="e">
        <f>#REF!</f>
        <v>#REF!</v>
      </c>
      <c r="J118" s="923" t="e">
        <f>#REF!</f>
        <v>#REF!</v>
      </c>
      <c r="K118" s="923"/>
      <c r="L118" s="923"/>
      <c r="M118" s="923"/>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8"/>
      <c r="AR118" s="298"/>
      <c r="AS118" s="298"/>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c r="BT118" s="298"/>
      <c r="BU118" s="298"/>
      <c r="BV118" s="298"/>
      <c r="BW118" s="298"/>
      <c r="BX118" s="298"/>
      <c r="BY118" s="298"/>
      <c r="BZ118" s="298"/>
      <c r="CA118" s="298"/>
      <c r="CB118" s="298"/>
      <c r="CC118" s="298"/>
      <c r="CD118" s="298"/>
      <c r="CE118" s="298"/>
      <c r="CF118" s="298"/>
      <c r="CG118" s="298"/>
      <c r="CH118" s="298"/>
      <c r="CI118" s="298"/>
      <c r="CJ118" s="298"/>
      <c r="CK118" s="298"/>
      <c r="CL118" s="298"/>
      <c r="CM118" s="298"/>
      <c r="CN118" s="298"/>
      <c r="CO118" s="298"/>
      <c r="CP118" s="298"/>
      <c r="CQ118" s="298"/>
      <c r="CR118" s="298"/>
      <c r="CS118" s="298"/>
      <c r="CT118" s="298"/>
      <c r="CU118" s="298"/>
      <c r="CV118" s="298"/>
    </row>
    <row r="119" spans="1:100" s="268" customFormat="1" ht="20.100000000000001" hidden="1" customHeight="1">
      <c r="A119" s="278" t="e">
        <f>#REF!</f>
        <v>#REF!</v>
      </c>
      <c r="B119" s="278"/>
      <c r="C119" s="278"/>
      <c r="D119" s="278"/>
      <c r="E119" s="278"/>
      <c r="F119" s="278"/>
      <c r="G119" s="278"/>
      <c r="H119" s="278"/>
      <c r="I119" s="279" t="e">
        <f>#REF!</f>
        <v>#REF!</v>
      </c>
      <c r="J119" s="923"/>
      <c r="K119" s="923"/>
      <c r="L119" s="923"/>
      <c r="M119" s="923"/>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8"/>
      <c r="AR119" s="298"/>
      <c r="AS119" s="298"/>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c r="BT119" s="298"/>
      <c r="BU119" s="298"/>
      <c r="BV119" s="298"/>
      <c r="BW119" s="298"/>
      <c r="BX119" s="298"/>
      <c r="BY119" s="298"/>
      <c r="BZ119" s="298"/>
      <c r="CA119" s="298"/>
      <c r="CB119" s="298"/>
      <c r="CC119" s="298"/>
      <c r="CD119" s="298"/>
      <c r="CE119" s="298"/>
      <c r="CF119" s="298"/>
      <c r="CG119" s="298"/>
      <c r="CH119" s="298"/>
      <c r="CI119" s="298"/>
      <c r="CJ119" s="298"/>
      <c r="CK119" s="298"/>
      <c r="CL119" s="298"/>
      <c r="CM119" s="298"/>
      <c r="CN119" s="298"/>
      <c r="CO119" s="298"/>
      <c r="CP119" s="298"/>
      <c r="CQ119" s="298"/>
      <c r="CR119" s="298"/>
      <c r="CS119" s="298"/>
      <c r="CT119" s="298"/>
      <c r="CU119" s="298"/>
      <c r="CV119" s="298"/>
    </row>
    <row r="120" spans="1:100" s="268" customFormat="1" ht="30" hidden="1" customHeight="1">
      <c r="A120" s="283" t="e">
        <f>#REF!</f>
        <v>#REF!</v>
      </c>
      <c r="B120" s="283"/>
      <c r="C120" s="283"/>
      <c r="D120" s="283"/>
      <c r="E120" s="283"/>
      <c r="F120" s="283"/>
      <c r="G120" s="283"/>
      <c r="H120" s="283"/>
      <c r="I120" s="279" t="e">
        <f>#REF!</f>
        <v>#REF!</v>
      </c>
      <c r="J120" s="923"/>
      <c r="K120" s="923"/>
      <c r="L120" s="923"/>
      <c r="M120" s="923"/>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8"/>
      <c r="AR120" s="298"/>
      <c r="AS120" s="298"/>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c r="BT120" s="298"/>
      <c r="BU120" s="298"/>
      <c r="BV120" s="298"/>
      <c r="BW120" s="298"/>
      <c r="BX120" s="298"/>
      <c r="BY120" s="298"/>
      <c r="BZ120" s="298"/>
      <c r="CA120" s="298"/>
      <c r="CB120" s="298"/>
      <c r="CC120" s="298"/>
      <c r="CD120" s="298"/>
      <c r="CE120" s="298"/>
      <c r="CF120" s="298"/>
      <c r="CG120" s="298"/>
      <c r="CH120" s="298"/>
      <c r="CI120" s="298"/>
      <c r="CJ120" s="298"/>
      <c r="CK120" s="298"/>
      <c r="CL120" s="298"/>
      <c r="CM120" s="298"/>
      <c r="CN120" s="298"/>
      <c r="CO120" s="298"/>
      <c r="CP120" s="298"/>
      <c r="CQ120" s="298"/>
      <c r="CR120" s="298"/>
      <c r="CS120" s="298"/>
      <c r="CT120" s="298"/>
      <c r="CU120" s="298"/>
      <c r="CV120" s="298"/>
    </row>
    <row r="121" spans="1:100" s="268" customFormat="1" ht="20.100000000000001" hidden="1" customHeight="1">
      <c r="A121" s="280" t="e">
        <f>#REF!</f>
        <v>#REF!</v>
      </c>
      <c r="B121" s="280"/>
      <c r="C121" s="280"/>
      <c r="D121" s="280"/>
      <c r="E121" s="280"/>
      <c r="F121" s="280"/>
      <c r="G121" s="280"/>
      <c r="H121" s="280"/>
      <c r="I121" s="281" t="e">
        <f>#REF!</f>
        <v>#REF!</v>
      </c>
      <c r="J121" s="923" t="e">
        <f>#REF!</f>
        <v>#REF!</v>
      </c>
      <c r="K121" s="923"/>
      <c r="L121" s="923"/>
      <c r="M121" s="923"/>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8"/>
      <c r="AR121" s="298"/>
      <c r="AS121" s="298"/>
      <c r="AT121" s="298"/>
      <c r="AU121" s="298"/>
      <c r="AV121" s="298"/>
      <c r="AW121" s="298"/>
      <c r="AX121" s="298"/>
      <c r="AY121" s="298"/>
      <c r="AZ121" s="298"/>
      <c r="BA121" s="298"/>
      <c r="BB121" s="298"/>
      <c r="BC121" s="298"/>
      <c r="BD121" s="298"/>
      <c r="BE121" s="298"/>
      <c r="BF121" s="298"/>
      <c r="BG121" s="298"/>
      <c r="BH121" s="298"/>
      <c r="BI121" s="298"/>
      <c r="BJ121" s="298"/>
      <c r="BK121" s="298"/>
      <c r="BL121" s="298"/>
      <c r="BM121" s="298"/>
      <c r="BN121" s="298"/>
      <c r="BO121" s="298"/>
      <c r="BP121" s="298"/>
      <c r="BQ121" s="298"/>
      <c r="BR121" s="298"/>
      <c r="BS121" s="298"/>
      <c r="BT121" s="298"/>
      <c r="BU121" s="298"/>
      <c r="BV121" s="298"/>
      <c r="BW121" s="298"/>
      <c r="BX121" s="298"/>
      <c r="BY121" s="298"/>
      <c r="BZ121" s="298"/>
      <c r="CA121" s="298"/>
      <c r="CB121" s="298"/>
      <c r="CC121" s="298"/>
      <c r="CD121" s="298"/>
      <c r="CE121" s="298"/>
      <c r="CF121" s="298"/>
      <c r="CG121" s="298"/>
      <c r="CH121" s="298"/>
      <c r="CI121" s="298"/>
      <c r="CJ121" s="298"/>
      <c r="CK121" s="298"/>
      <c r="CL121" s="298"/>
      <c r="CM121" s="298"/>
      <c r="CN121" s="298"/>
      <c r="CO121" s="298"/>
      <c r="CP121" s="298"/>
      <c r="CQ121" s="298"/>
      <c r="CR121" s="298"/>
      <c r="CS121" s="298"/>
      <c r="CT121" s="298"/>
      <c r="CU121" s="298"/>
      <c r="CV121" s="298"/>
    </row>
    <row r="122" spans="1:100" s="268" customFormat="1" ht="20.100000000000001" hidden="1" customHeight="1">
      <c r="A122" s="280" t="e">
        <f>#REF!</f>
        <v>#REF!</v>
      </c>
      <c r="B122" s="280"/>
      <c r="C122" s="280"/>
      <c r="D122" s="280"/>
      <c r="E122" s="280"/>
      <c r="F122" s="280"/>
      <c r="G122" s="280"/>
      <c r="H122" s="280"/>
      <c r="I122" s="281" t="e">
        <f>#REF!</f>
        <v>#REF!</v>
      </c>
      <c r="J122" s="923" t="e">
        <f>#REF!</f>
        <v>#REF!</v>
      </c>
      <c r="K122" s="923"/>
      <c r="L122" s="923"/>
      <c r="M122" s="923"/>
      <c r="N122" s="298"/>
      <c r="O122" s="298"/>
      <c r="P122" s="298"/>
      <c r="Q122" s="298"/>
      <c r="R122" s="298"/>
      <c r="S122" s="298"/>
      <c r="T122" s="298"/>
      <c r="U122" s="298"/>
      <c r="V122" s="298"/>
      <c r="W122" s="298"/>
      <c r="X122" s="298"/>
      <c r="Y122" s="298"/>
      <c r="Z122" s="298"/>
      <c r="AA122" s="298"/>
      <c r="AB122" s="298"/>
      <c r="AC122" s="298"/>
      <c r="AD122" s="298"/>
      <c r="AE122" s="298"/>
      <c r="AF122" s="298"/>
      <c r="AG122" s="298"/>
      <c r="AH122" s="298"/>
      <c r="AI122" s="298"/>
      <c r="AJ122" s="298"/>
      <c r="AK122" s="298"/>
      <c r="AL122" s="298"/>
      <c r="AM122" s="298"/>
      <c r="AN122" s="298"/>
      <c r="AO122" s="298"/>
      <c r="AP122" s="298"/>
      <c r="AQ122" s="298"/>
      <c r="AR122" s="298"/>
      <c r="AS122" s="298"/>
      <c r="AT122" s="298"/>
      <c r="AU122" s="298"/>
      <c r="AV122" s="298"/>
      <c r="AW122" s="298"/>
      <c r="AX122" s="298"/>
      <c r="AY122" s="298"/>
      <c r="AZ122" s="298"/>
      <c r="BA122" s="298"/>
      <c r="BB122" s="298"/>
      <c r="BC122" s="298"/>
      <c r="BD122" s="298"/>
      <c r="BE122" s="298"/>
      <c r="BF122" s="298"/>
      <c r="BG122" s="298"/>
      <c r="BH122" s="298"/>
      <c r="BI122" s="298"/>
      <c r="BJ122" s="298"/>
      <c r="BK122" s="298"/>
      <c r="BL122" s="298"/>
      <c r="BM122" s="298"/>
      <c r="BN122" s="298"/>
      <c r="BO122" s="298"/>
      <c r="BP122" s="298"/>
      <c r="BQ122" s="298"/>
      <c r="BR122" s="298"/>
      <c r="BS122" s="298"/>
      <c r="BT122" s="298"/>
      <c r="BU122" s="298"/>
      <c r="BV122" s="298"/>
      <c r="BW122" s="298"/>
      <c r="BX122" s="298"/>
      <c r="BY122" s="298"/>
      <c r="BZ122" s="298"/>
      <c r="CA122" s="298"/>
      <c r="CB122" s="298"/>
      <c r="CC122" s="298"/>
      <c r="CD122" s="298"/>
      <c r="CE122" s="298"/>
      <c r="CF122" s="298"/>
      <c r="CG122" s="298"/>
      <c r="CH122" s="298"/>
      <c r="CI122" s="298"/>
      <c r="CJ122" s="298"/>
      <c r="CK122" s="298"/>
      <c r="CL122" s="298"/>
      <c r="CM122" s="298"/>
      <c r="CN122" s="298"/>
      <c r="CO122" s="298"/>
      <c r="CP122" s="298"/>
      <c r="CQ122" s="298"/>
      <c r="CR122" s="298"/>
      <c r="CS122" s="298"/>
      <c r="CT122" s="298"/>
      <c r="CU122" s="298"/>
      <c r="CV122" s="298"/>
    </row>
    <row r="123" spans="1:100" s="268" customFormat="1" ht="20.100000000000001" hidden="1" customHeight="1">
      <c r="A123" s="280" t="e">
        <f>#REF!</f>
        <v>#REF!</v>
      </c>
      <c r="B123" s="280"/>
      <c r="C123" s="280"/>
      <c r="D123" s="280"/>
      <c r="E123" s="280"/>
      <c r="F123" s="280"/>
      <c r="G123" s="280"/>
      <c r="H123" s="280"/>
      <c r="I123" s="281" t="e">
        <f>#REF!</f>
        <v>#REF!</v>
      </c>
      <c r="J123" s="923" t="e">
        <f>#REF!</f>
        <v>#REF!</v>
      </c>
      <c r="K123" s="923"/>
      <c r="L123" s="923"/>
      <c r="M123" s="923"/>
      <c r="N123" s="298"/>
      <c r="O123" s="298"/>
      <c r="P123" s="298"/>
      <c r="Q123" s="298"/>
      <c r="R123" s="298"/>
      <c r="S123" s="298"/>
      <c r="T123" s="298"/>
      <c r="U123" s="298"/>
      <c r="V123" s="298"/>
      <c r="W123" s="298"/>
      <c r="X123" s="298"/>
      <c r="Y123" s="298"/>
      <c r="Z123" s="298"/>
      <c r="AA123" s="298"/>
      <c r="AB123" s="298"/>
      <c r="AC123" s="298"/>
      <c r="AD123" s="298"/>
      <c r="AE123" s="298"/>
      <c r="AF123" s="298"/>
      <c r="AG123" s="298"/>
      <c r="AH123" s="298"/>
      <c r="AI123" s="298"/>
      <c r="AJ123" s="298"/>
      <c r="AK123" s="298"/>
      <c r="AL123" s="298"/>
      <c r="AM123" s="298"/>
      <c r="AN123" s="298"/>
      <c r="AO123" s="298"/>
      <c r="AP123" s="298"/>
      <c r="AQ123" s="298"/>
      <c r="AR123" s="298"/>
      <c r="AS123" s="298"/>
      <c r="AT123" s="298"/>
      <c r="AU123" s="298"/>
      <c r="AV123" s="298"/>
      <c r="AW123" s="298"/>
      <c r="AX123" s="298"/>
      <c r="AY123" s="298"/>
      <c r="AZ123" s="298"/>
      <c r="BA123" s="298"/>
      <c r="BB123" s="298"/>
      <c r="BC123" s="298"/>
      <c r="BD123" s="298"/>
      <c r="BE123" s="298"/>
      <c r="BF123" s="298"/>
      <c r="BG123" s="298"/>
      <c r="BH123" s="298"/>
      <c r="BI123" s="298"/>
      <c r="BJ123" s="298"/>
      <c r="BK123" s="298"/>
      <c r="BL123" s="298"/>
      <c r="BM123" s="298"/>
      <c r="BN123" s="298"/>
      <c r="BO123" s="298"/>
      <c r="BP123" s="298"/>
      <c r="BQ123" s="298"/>
      <c r="BR123" s="298"/>
      <c r="BS123" s="298"/>
      <c r="BT123" s="298"/>
      <c r="BU123" s="298"/>
      <c r="BV123" s="298"/>
      <c r="BW123" s="298"/>
      <c r="BX123" s="298"/>
      <c r="BY123" s="298"/>
      <c r="BZ123" s="298"/>
      <c r="CA123" s="298"/>
      <c r="CB123" s="298"/>
      <c r="CC123" s="298"/>
      <c r="CD123" s="298"/>
      <c r="CE123" s="298"/>
      <c r="CF123" s="298"/>
      <c r="CG123" s="298"/>
      <c r="CH123" s="298"/>
      <c r="CI123" s="298"/>
      <c r="CJ123" s="298"/>
      <c r="CK123" s="298"/>
      <c r="CL123" s="298"/>
      <c r="CM123" s="298"/>
      <c r="CN123" s="298"/>
      <c r="CO123" s="298"/>
      <c r="CP123" s="298"/>
      <c r="CQ123" s="298"/>
      <c r="CR123" s="298"/>
      <c r="CS123" s="298"/>
      <c r="CT123" s="298"/>
      <c r="CU123" s="298"/>
      <c r="CV123" s="298"/>
    </row>
    <row r="124" spans="1:100" s="268" customFormat="1" ht="20.100000000000001" hidden="1" customHeight="1">
      <c r="A124" s="280" t="e">
        <f>#REF!</f>
        <v>#REF!</v>
      </c>
      <c r="B124" s="280"/>
      <c r="C124" s="280"/>
      <c r="D124" s="280"/>
      <c r="E124" s="280"/>
      <c r="F124" s="280"/>
      <c r="G124" s="280"/>
      <c r="H124" s="280"/>
      <c r="I124" s="281" t="e">
        <f>#REF!</f>
        <v>#REF!</v>
      </c>
      <c r="J124" s="923" t="e">
        <f>#REF!</f>
        <v>#REF!</v>
      </c>
      <c r="K124" s="923"/>
      <c r="L124" s="923"/>
      <c r="M124" s="923"/>
      <c r="N124" s="298"/>
      <c r="O124" s="298"/>
      <c r="P124" s="298"/>
      <c r="Q124" s="298"/>
      <c r="R124" s="298"/>
      <c r="S124" s="298"/>
      <c r="T124" s="298"/>
      <c r="U124" s="298"/>
      <c r="V124" s="298"/>
      <c r="W124" s="298"/>
      <c r="X124" s="298"/>
      <c r="Y124" s="298"/>
      <c r="Z124" s="298"/>
      <c r="AA124" s="298"/>
      <c r="AB124" s="298"/>
      <c r="AC124" s="298"/>
      <c r="AD124" s="298"/>
      <c r="AE124" s="298"/>
      <c r="AF124" s="298"/>
      <c r="AG124" s="298"/>
      <c r="AH124" s="298"/>
      <c r="AI124" s="298"/>
      <c r="AJ124" s="298"/>
      <c r="AK124" s="298"/>
      <c r="AL124" s="298"/>
      <c r="AM124" s="298"/>
      <c r="AN124" s="298"/>
      <c r="AO124" s="298"/>
      <c r="AP124" s="298"/>
      <c r="AQ124" s="298"/>
      <c r="AR124" s="298"/>
      <c r="AS124" s="298"/>
      <c r="AT124" s="298"/>
      <c r="AU124" s="298"/>
      <c r="AV124" s="298"/>
      <c r="AW124" s="298"/>
      <c r="AX124" s="298"/>
      <c r="AY124" s="298"/>
      <c r="AZ124" s="298"/>
      <c r="BA124" s="298"/>
      <c r="BB124" s="298"/>
      <c r="BC124" s="298"/>
      <c r="BD124" s="298"/>
      <c r="BE124" s="298"/>
      <c r="BF124" s="298"/>
      <c r="BG124" s="298"/>
      <c r="BH124" s="298"/>
      <c r="BI124" s="298"/>
      <c r="BJ124" s="298"/>
      <c r="BK124" s="298"/>
      <c r="BL124" s="298"/>
      <c r="BM124" s="298"/>
      <c r="BN124" s="298"/>
      <c r="BO124" s="298"/>
      <c r="BP124" s="298"/>
      <c r="BQ124" s="298"/>
      <c r="BR124" s="298"/>
      <c r="BS124" s="298"/>
      <c r="BT124" s="298"/>
      <c r="BU124" s="298"/>
      <c r="BV124" s="298"/>
      <c r="BW124" s="298"/>
      <c r="BX124" s="298"/>
      <c r="BY124" s="298"/>
      <c r="BZ124" s="298"/>
      <c r="CA124" s="298"/>
      <c r="CB124" s="298"/>
      <c r="CC124" s="298"/>
      <c r="CD124" s="298"/>
      <c r="CE124" s="298"/>
      <c r="CF124" s="298"/>
      <c r="CG124" s="298"/>
      <c r="CH124" s="298"/>
      <c r="CI124" s="298"/>
      <c r="CJ124" s="298"/>
      <c r="CK124" s="298"/>
      <c r="CL124" s="298"/>
      <c r="CM124" s="298"/>
      <c r="CN124" s="298"/>
      <c r="CO124" s="298"/>
      <c r="CP124" s="298"/>
      <c r="CQ124" s="298"/>
      <c r="CR124" s="298"/>
      <c r="CS124" s="298"/>
      <c r="CT124" s="298"/>
      <c r="CU124" s="298"/>
      <c r="CV124" s="298"/>
    </row>
    <row r="125" spans="1:100" s="268" customFormat="1" ht="20.100000000000001" hidden="1" customHeight="1">
      <c r="A125" s="280" t="e">
        <f>#REF!</f>
        <v>#REF!</v>
      </c>
      <c r="B125" s="280"/>
      <c r="C125" s="280"/>
      <c r="D125" s="280"/>
      <c r="E125" s="280"/>
      <c r="F125" s="280"/>
      <c r="G125" s="280"/>
      <c r="H125" s="280"/>
      <c r="I125" s="281" t="e">
        <f>#REF!</f>
        <v>#REF!</v>
      </c>
      <c r="J125" s="923" t="e">
        <f>#REF!</f>
        <v>#REF!</v>
      </c>
      <c r="K125" s="923"/>
      <c r="L125" s="923"/>
      <c r="M125" s="923"/>
      <c r="N125" s="298"/>
      <c r="O125" s="298"/>
      <c r="P125" s="298"/>
      <c r="Q125" s="298"/>
      <c r="R125" s="298"/>
      <c r="S125" s="298"/>
      <c r="T125" s="298"/>
      <c r="U125" s="298"/>
      <c r="V125" s="298"/>
      <c r="W125" s="298"/>
      <c r="X125" s="298"/>
      <c r="Y125" s="298"/>
      <c r="Z125" s="298"/>
      <c r="AA125" s="298"/>
      <c r="AB125" s="298"/>
      <c r="AC125" s="298"/>
      <c r="AD125" s="298"/>
      <c r="AE125" s="298"/>
      <c r="AF125" s="298"/>
      <c r="AG125" s="298"/>
      <c r="AH125" s="298"/>
      <c r="AI125" s="298"/>
      <c r="AJ125" s="298"/>
      <c r="AK125" s="298"/>
      <c r="AL125" s="298"/>
      <c r="AM125" s="298"/>
      <c r="AN125" s="298"/>
      <c r="AO125" s="298"/>
      <c r="AP125" s="298"/>
      <c r="AQ125" s="298"/>
      <c r="AR125" s="298"/>
      <c r="AS125" s="298"/>
      <c r="AT125" s="298"/>
      <c r="AU125" s="298"/>
      <c r="AV125" s="298"/>
      <c r="AW125" s="298"/>
      <c r="AX125" s="298"/>
      <c r="AY125" s="298"/>
      <c r="AZ125" s="298"/>
      <c r="BA125" s="298"/>
      <c r="BB125" s="298"/>
      <c r="BC125" s="298"/>
      <c r="BD125" s="298"/>
      <c r="BE125" s="298"/>
      <c r="BF125" s="298"/>
      <c r="BG125" s="298"/>
      <c r="BH125" s="298"/>
      <c r="BI125" s="298"/>
      <c r="BJ125" s="298"/>
      <c r="BK125" s="298"/>
      <c r="BL125" s="298"/>
      <c r="BM125" s="298"/>
      <c r="BN125" s="298"/>
      <c r="BO125" s="298"/>
      <c r="BP125" s="298"/>
      <c r="BQ125" s="298"/>
      <c r="BR125" s="298"/>
      <c r="BS125" s="298"/>
      <c r="BT125" s="298"/>
      <c r="BU125" s="298"/>
      <c r="BV125" s="298"/>
      <c r="BW125" s="298"/>
      <c r="BX125" s="298"/>
      <c r="BY125" s="298"/>
      <c r="BZ125" s="298"/>
      <c r="CA125" s="298"/>
      <c r="CB125" s="298"/>
      <c r="CC125" s="298"/>
      <c r="CD125" s="298"/>
      <c r="CE125" s="298"/>
      <c r="CF125" s="298"/>
      <c r="CG125" s="298"/>
      <c r="CH125" s="298"/>
      <c r="CI125" s="298"/>
      <c r="CJ125" s="298"/>
      <c r="CK125" s="298"/>
      <c r="CL125" s="298"/>
      <c r="CM125" s="298"/>
      <c r="CN125" s="298"/>
      <c r="CO125" s="298"/>
      <c r="CP125" s="298"/>
      <c r="CQ125" s="298"/>
      <c r="CR125" s="298"/>
      <c r="CS125" s="298"/>
      <c r="CT125" s="298"/>
      <c r="CU125" s="298"/>
      <c r="CV125" s="298"/>
    </row>
    <row r="126" spans="1:100" s="268" customFormat="1" ht="20.100000000000001" hidden="1" customHeight="1">
      <c r="A126" s="282"/>
      <c r="B126" s="282"/>
      <c r="C126" s="282"/>
      <c r="D126" s="282"/>
      <c r="E126" s="282"/>
      <c r="F126" s="282"/>
      <c r="G126" s="282"/>
      <c r="H126" s="282"/>
      <c r="I126" s="279" t="e">
        <f>#REF!</f>
        <v>#REF!</v>
      </c>
      <c r="J126" s="923" t="e">
        <f>#REF!</f>
        <v>#REF!</v>
      </c>
      <c r="K126" s="923"/>
      <c r="L126" s="923"/>
      <c r="M126" s="923"/>
      <c r="N126" s="298"/>
      <c r="O126" s="298"/>
      <c r="P126" s="298"/>
      <c r="Q126" s="298"/>
      <c r="R126" s="298"/>
      <c r="S126" s="298"/>
      <c r="T126" s="298"/>
      <c r="U126" s="298"/>
      <c r="V126" s="298"/>
      <c r="W126" s="298"/>
      <c r="X126" s="298"/>
      <c r="Y126" s="298"/>
      <c r="Z126" s="298"/>
      <c r="AA126" s="298"/>
      <c r="AB126" s="298"/>
      <c r="AC126" s="298"/>
      <c r="AD126" s="298"/>
      <c r="AE126" s="298"/>
      <c r="AF126" s="298"/>
      <c r="AG126" s="298"/>
      <c r="AH126" s="298"/>
      <c r="AI126" s="298"/>
      <c r="AJ126" s="298"/>
      <c r="AK126" s="298"/>
      <c r="AL126" s="298"/>
      <c r="AM126" s="298"/>
      <c r="AN126" s="298"/>
      <c r="AO126" s="298"/>
      <c r="AP126" s="298"/>
      <c r="AQ126" s="298"/>
      <c r="AR126" s="298"/>
      <c r="AS126" s="298"/>
      <c r="AT126" s="298"/>
      <c r="AU126" s="298"/>
      <c r="AV126" s="298"/>
      <c r="AW126" s="298"/>
      <c r="AX126" s="298"/>
      <c r="AY126" s="298"/>
      <c r="AZ126" s="298"/>
      <c r="BA126" s="298"/>
      <c r="BB126" s="298"/>
      <c r="BC126" s="298"/>
      <c r="BD126" s="298"/>
      <c r="BE126" s="298"/>
      <c r="BF126" s="298"/>
      <c r="BG126" s="298"/>
      <c r="BH126" s="298"/>
      <c r="BI126" s="298"/>
      <c r="BJ126" s="298"/>
      <c r="BK126" s="298"/>
      <c r="BL126" s="298"/>
      <c r="BM126" s="298"/>
      <c r="BN126" s="298"/>
      <c r="BO126" s="298"/>
      <c r="BP126" s="298"/>
      <c r="BQ126" s="298"/>
      <c r="BR126" s="298"/>
      <c r="BS126" s="298"/>
      <c r="BT126" s="298"/>
      <c r="BU126" s="298"/>
      <c r="BV126" s="298"/>
      <c r="BW126" s="298"/>
      <c r="BX126" s="298"/>
      <c r="BY126" s="298"/>
      <c r="BZ126" s="298"/>
      <c r="CA126" s="298"/>
      <c r="CB126" s="298"/>
      <c r="CC126" s="298"/>
      <c r="CD126" s="298"/>
      <c r="CE126" s="298"/>
      <c r="CF126" s="298"/>
      <c r="CG126" s="298"/>
      <c r="CH126" s="298"/>
      <c r="CI126" s="298"/>
      <c r="CJ126" s="298"/>
      <c r="CK126" s="298"/>
      <c r="CL126" s="298"/>
      <c r="CM126" s="298"/>
      <c r="CN126" s="298"/>
      <c r="CO126" s="298"/>
      <c r="CP126" s="298"/>
      <c r="CQ126" s="298"/>
      <c r="CR126" s="298"/>
      <c r="CS126" s="298"/>
      <c r="CT126" s="298"/>
      <c r="CU126" s="298"/>
      <c r="CV126" s="298"/>
    </row>
    <row r="127" spans="1:100" s="268" customFormat="1" ht="20.100000000000001" hidden="1" customHeight="1">
      <c r="A127" s="283" t="e">
        <f>#REF!</f>
        <v>#REF!</v>
      </c>
      <c r="B127" s="283"/>
      <c r="C127" s="283"/>
      <c r="D127" s="283"/>
      <c r="E127" s="283"/>
      <c r="F127" s="283"/>
      <c r="G127" s="283"/>
      <c r="H127" s="283"/>
      <c r="I127" s="279" t="e">
        <f>#REF!</f>
        <v>#REF!</v>
      </c>
      <c r="J127" s="923"/>
      <c r="K127" s="923"/>
      <c r="L127" s="923"/>
      <c r="M127" s="923"/>
      <c r="N127" s="298"/>
      <c r="O127" s="298"/>
      <c r="P127" s="298"/>
      <c r="Q127" s="298"/>
      <c r="R127" s="298"/>
      <c r="S127" s="298"/>
      <c r="T127" s="298"/>
      <c r="U127" s="298"/>
      <c r="V127" s="298"/>
      <c r="W127" s="298"/>
      <c r="X127" s="298"/>
      <c r="Y127" s="298"/>
      <c r="Z127" s="298"/>
      <c r="AA127" s="298"/>
      <c r="AB127" s="298"/>
      <c r="AC127" s="298"/>
      <c r="AD127" s="298"/>
      <c r="AE127" s="298"/>
      <c r="AF127" s="298"/>
      <c r="AG127" s="298"/>
      <c r="AH127" s="298"/>
      <c r="AI127" s="298"/>
      <c r="AJ127" s="298"/>
      <c r="AK127" s="298"/>
      <c r="AL127" s="298"/>
      <c r="AM127" s="298"/>
      <c r="AN127" s="298"/>
      <c r="AO127" s="298"/>
      <c r="AP127" s="298"/>
      <c r="AQ127" s="298"/>
      <c r="AR127" s="298"/>
      <c r="AS127" s="298"/>
      <c r="AT127" s="298"/>
      <c r="AU127" s="298"/>
      <c r="AV127" s="298"/>
      <c r="AW127" s="298"/>
      <c r="AX127" s="298"/>
      <c r="AY127" s="298"/>
      <c r="AZ127" s="298"/>
      <c r="BA127" s="298"/>
      <c r="BB127" s="298"/>
      <c r="BC127" s="298"/>
      <c r="BD127" s="298"/>
      <c r="BE127" s="298"/>
      <c r="BF127" s="298"/>
      <c r="BG127" s="298"/>
      <c r="BH127" s="298"/>
      <c r="BI127" s="298"/>
      <c r="BJ127" s="298"/>
      <c r="BK127" s="298"/>
      <c r="BL127" s="298"/>
      <c r="BM127" s="298"/>
      <c r="BN127" s="298"/>
      <c r="BO127" s="298"/>
      <c r="BP127" s="298"/>
      <c r="BQ127" s="298"/>
      <c r="BR127" s="298"/>
      <c r="BS127" s="298"/>
      <c r="BT127" s="298"/>
      <c r="BU127" s="298"/>
      <c r="BV127" s="298"/>
      <c r="BW127" s="298"/>
      <c r="BX127" s="298"/>
      <c r="BY127" s="298"/>
      <c r="BZ127" s="298"/>
      <c r="CA127" s="298"/>
      <c r="CB127" s="298"/>
      <c r="CC127" s="298"/>
      <c r="CD127" s="298"/>
      <c r="CE127" s="298"/>
      <c r="CF127" s="298"/>
      <c r="CG127" s="298"/>
      <c r="CH127" s="298"/>
      <c r="CI127" s="298"/>
      <c r="CJ127" s="298"/>
      <c r="CK127" s="298"/>
      <c r="CL127" s="298"/>
      <c r="CM127" s="298"/>
      <c r="CN127" s="298"/>
      <c r="CO127" s="298"/>
      <c r="CP127" s="298"/>
      <c r="CQ127" s="298"/>
      <c r="CR127" s="298"/>
      <c r="CS127" s="298"/>
      <c r="CT127" s="298"/>
      <c r="CU127" s="298"/>
      <c r="CV127" s="298"/>
    </row>
    <row r="128" spans="1:100" s="268" customFormat="1" ht="20.100000000000001" hidden="1" customHeight="1">
      <c r="A128" s="280" t="e">
        <f>#REF!</f>
        <v>#REF!</v>
      </c>
      <c r="B128" s="280"/>
      <c r="C128" s="280"/>
      <c r="D128" s="280"/>
      <c r="E128" s="280"/>
      <c r="F128" s="280"/>
      <c r="G128" s="280"/>
      <c r="H128" s="280"/>
      <c r="I128" s="289" t="e">
        <f>#REF!</f>
        <v>#REF!</v>
      </c>
      <c r="J128" s="923" t="e">
        <f>#REF!</f>
        <v>#REF!</v>
      </c>
      <c r="K128" s="923"/>
      <c r="L128" s="923"/>
      <c r="M128" s="923"/>
      <c r="N128" s="298"/>
      <c r="O128" s="298"/>
      <c r="P128" s="298"/>
      <c r="Q128" s="298"/>
      <c r="R128" s="298"/>
      <c r="S128" s="298"/>
      <c r="T128" s="298"/>
      <c r="U128" s="298"/>
      <c r="V128" s="298"/>
      <c r="W128" s="298"/>
      <c r="X128" s="298"/>
      <c r="Y128" s="298"/>
      <c r="Z128" s="298"/>
      <c r="AA128" s="298"/>
      <c r="AB128" s="298"/>
      <c r="AC128" s="298"/>
      <c r="AD128" s="298"/>
      <c r="AE128" s="298"/>
      <c r="AF128" s="298"/>
      <c r="AG128" s="298"/>
      <c r="AH128" s="298"/>
      <c r="AI128" s="298"/>
      <c r="AJ128" s="298"/>
      <c r="AK128" s="298"/>
      <c r="AL128" s="298"/>
      <c r="AM128" s="298"/>
      <c r="AN128" s="298"/>
      <c r="AO128" s="298"/>
      <c r="AP128" s="298"/>
      <c r="AQ128" s="298"/>
      <c r="AR128" s="298"/>
      <c r="AS128" s="298"/>
      <c r="AT128" s="298"/>
      <c r="AU128" s="298"/>
      <c r="AV128" s="298"/>
      <c r="AW128" s="298"/>
      <c r="AX128" s="298"/>
      <c r="AY128" s="298"/>
      <c r="AZ128" s="298"/>
      <c r="BA128" s="298"/>
      <c r="BB128" s="298"/>
      <c r="BC128" s="298"/>
      <c r="BD128" s="298"/>
      <c r="BE128" s="298"/>
      <c r="BF128" s="298"/>
      <c r="BG128" s="298"/>
      <c r="BH128" s="298"/>
      <c r="BI128" s="298"/>
      <c r="BJ128" s="298"/>
      <c r="BK128" s="298"/>
      <c r="BL128" s="298"/>
      <c r="BM128" s="298"/>
      <c r="BN128" s="298"/>
      <c r="BO128" s="298"/>
      <c r="BP128" s="298"/>
      <c r="BQ128" s="298"/>
      <c r="BR128" s="298"/>
      <c r="BS128" s="298"/>
      <c r="BT128" s="298"/>
      <c r="BU128" s="298"/>
      <c r="BV128" s="298"/>
      <c r="BW128" s="298"/>
      <c r="BX128" s="298"/>
      <c r="BY128" s="298"/>
      <c r="BZ128" s="298"/>
      <c r="CA128" s="298"/>
      <c r="CB128" s="298"/>
      <c r="CC128" s="298"/>
      <c r="CD128" s="298"/>
      <c r="CE128" s="298"/>
      <c r="CF128" s="298"/>
      <c r="CG128" s="298"/>
      <c r="CH128" s="298"/>
      <c r="CI128" s="298"/>
      <c r="CJ128" s="298"/>
      <c r="CK128" s="298"/>
      <c r="CL128" s="298"/>
      <c r="CM128" s="298"/>
      <c r="CN128" s="298"/>
      <c r="CO128" s="298"/>
      <c r="CP128" s="298"/>
      <c r="CQ128" s="298"/>
      <c r="CR128" s="298"/>
      <c r="CS128" s="298"/>
      <c r="CT128" s="298"/>
      <c r="CU128" s="298"/>
      <c r="CV128" s="298"/>
    </row>
    <row r="129" spans="1:100" s="268" customFormat="1" ht="20.100000000000001" hidden="1" customHeight="1">
      <c r="A129" s="280" t="e">
        <f>#REF!</f>
        <v>#REF!</v>
      </c>
      <c r="B129" s="280"/>
      <c r="C129" s="280"/>
      <c r="D129" s="280"/>
      <c r="E129" s="280"/>
      <c r="F129" s="280"/>
      <c r="G129" s="280"/>
      <c r="H129" s="280"/>
      <c r="I129" s="289" t="e">
        <f>#REF!</f>
        <v>#REF!</v>
      </c>
      <c r="J129" s="923" t="e">
        <f>#REF!</f>
        <v>#REF!</v>
      </c>
      <c r="K129" s="923"/>
      <c r="L129" s="923"/>
      <c r="M129" s="923"/>
      <c r="N129" s="298"/>
      <c r="O129" s="298"/>
      <c r="P129" s="298"/>
      <c r="Q129" s="298"/>
      <c r="R129" s="298"/>
      <c r="S129" s="298"/>
      <c r="T129" s="298"/>
      <c r="U129" s="298"/>
      <c r="V129" s="298"/>
      <c r="W129" s="298"/>
      <c r="X129" s="298"/>
      <c r="Y129" s="298"/>
      <c r="Z129" s="298"/>
      <c r="AA129" s="298"/>
      <c r="AB129" s="298"/>
      <c r="AC129" s="298"/>
      <c r="AD129" s="298"/>
      <c r="AE129" s="298"/>
      <c r="AF129" s="298"/>
      <c r="AG129" s="298"/>
      <c r="AH129" s="298"/>
      <c r="AI129" s="298"/>
      <c r="AJ129" s="298"/>
      <c r="AK129" s="298"/>
      <c r="AL129" s="298"/>
      <c r="AM129" s="298"/>
      <c r="AN129" s="298"/>
      <c r="AO129" s="298"/>
      <c r="AP129" s="298"/>
      <c r="AQ129" s="298"/>
      <c r="AR129" s="298"/>
      <c r="AS129" s="298"/>
      <c r="AT129" s="298"/>
      <c r="AU129" s="298"/>
      <c r="AV129" s="298"/>
      <c r="AW129" s="298"/>
      <c r="AX129" s="298"/>
      <c r="AY129" s="298"/>
      <c r="AZ129" s="298"/>
      <c r="BA129" s="298"/>
      <c r="BB129" s="298"/>
      <c r="BC129" s="298"/>
      <c r="BD129" s="298"/>
      <c r="BE129" s="298"/>
      <c r="BF129" s="298"/>
      <c r="BG129" s="298"/>
      <c r="BH129" s="298"/>
      <c r="BI129" s="298"/>
      <c r="BJ129" s="298"/>
      <c r="BK129" s="298"/>
      <c r="BL129" s="298"/>
      <c r="BM129" s="298"/>
      <c r="BN129" s="298"/>
      <c r="BO129" s="298"/>
      <c r="BP129" s="298"/>
      <c r="BQ129" s="298"/>
      <c r="BR129" s="298"/>
      <c r="BS129" s="298"/>
      <c r="BT129" s="298"/>
      <c r="BU129" s="298"/>
      <c r="BV129" s="298"/>
      <c r="BW129" s="298"/>
      <c r="BX129" s="298"/>
      <c r="BY129" s="298"/>
      <c r="BZ129" s="298"/>
      <c r="CA129" s="298"/>
      <c r="CB129" s="298"/>
      <c r="CC129" s="298"/>
      <c r="CD129" s="298"/>
      <c r="CE129" s="298"/>
      <c r="CF129" s="298"/>
      <c r="CG129" s="298"/>
      <c r="CH129" s="298"/>
      <c r="CI129" s="298"/>
      <c r="CJ129" s="298"/>
      <c r="CK129" s="298"/>
      <c r="CL129" s="298"/>
      <c r="CM129" s="298"/>
      <c r="CN129" s="298"/>
      <c r="CO129" s="298"/>
      <c r="CP129" s="298"/>
      <c r="CQ129" s="298"/>
      <c r="CR129" s="298"/>
      <c r="CS129" s="298"/>
      <c r="CT129" s="298"/>
      <c r="CU129" s="298"/>
      <c r="CV129" s="298"/>
    </row>
    <row r="130" spans="1:100" s="268" customFormat="1" ht="20.100000000000001" hidden="1" customHeight="1">
      <c r="A130" s="280" t="e">
        <f>#REF!</f>
        <v>#REF!</v>
      </c>
      <c r="B130" s="280"/>
      <c r="C130" s="280"/>
      <c r="D130" s="280"/>
      <c r="E130" s="280"/>
      <c r="F130" s="280"/>
      <c r="G130" s="280"/>
      <c r="H130" s="280"/>
      <c r="I130" s="289" t="e">
        <f>#REF!</f>
        <v>#REF!</v>
      </c>
      <c r="J130" s="923" t="e">
        <f>#REF!</f>
        <v>#REF!</v>
      </c>
      <c r="K130" s="923"/>
      <c r="L130" s="923"/>
      <c r="M130" s="923"/>
      <c r="N130" s="298"/>
      <c r="O130" s="298"/>
      <c r="P130" s="298"/>
      <c r="Q130" s="298"/>
      <c r="R130" s="298"/>
      <c r="S130" s="298"/>
      <c r="T130" s="298"/>
      <c r="U130" s="298"/>
      <c r="V130" s="298"/>
      <c r="W130" s="298"/>
      <c r="X130" s="298"/>
      <c r="Y130" s="298"/>
      <c r="Z130" s="298"/>
      <c r="AA130" s="298"/>
      <c r="AB130" s="298"/>
      <c r="AC130" s="298"/>
      <c r="AD130" s="298"/>
      <c r="AE130" s="298"/>
      <c r="AF130" s="298"/>
      <c r="AG130" s="298"/>
      <c r="AH130" s="298"/>
      <c r="AI130" s="298"/>
      <c r="AJ130" s="298"/>
      <c r="AK130" s="298"/>
      <c r="AL130" s="298"/>
      <c r="AM130" s="298"/>
      <c r="AN130" s="298"/>
      <c r="AO130" s="298"/>
      <c r="AP130" s="298"/>
      <c r="AQ130" s="298"/>
      <c r="AR130" s="298"/>
      <c r="AS130" s="298"/>
      <c r="AT130" s="298"/>
      <c r="AU130" s="298"/>
      <c r="AV130" s="298"/>
      <c r="AW130" s="298"/>
      <c r="AX130" s="298"/>
      <c r="AY130" s="298"/>
      <c r="AZ130" s="298"/>
      <c r="BA130" s="298"/>
      <c r="BB130" s="298"/>
      <c r="BC130" s="298"/>
      <c r="BD130" s="298"/>
      <c r="BE130" s="298"/>
      <c r="BF130" s="298"/>
      <c r="BG130" s="298"/>
      <c r="BH130" s="298"/>
      <c r="BI130" s="298"/>
      <c r="BJ130" s="298"/>
      <c r="BK130" s="298"/>
      <c r="BL130" s="298"/>
      <c r="BM130" s="298"/>
      <c r="BN130" s="298"/>
      <c r="BO130" s="298"/>
      <c r="BP130" s="298"/>
      <c r="BQ130" s="298"/>
      <c r="BR130" s="298"/>
      <c r="BS130" s="298"/>
      <c r="BT130" s="298"/>
      <c r="BU130" s="298"/>
      <c r="BV130" s="298"/>
      <c r="BW130" s="298"/>
      <c r="BX130" s="298"/>
      <c r="BY130" s="298"/>
      <c r="BZ130" s="298"/>
      <c r="CA130" s="298"/>
      <c r="CB130" s="298"/>
      <c r="CC130" s="298"/>
      <c r="CD130" s="298"/>
      <c r="CE130" s="298"/>
      <c r="CF130" s="298"/>
      <c r="CG130" s="298"/>
      <c r="CH130" s="298"/>
      <c r="CI130" s="298"/>
      <c r="CJ130" s="298"/>
      <c r="CK130" s="298"/>
      <c r="CL130" s="298"/>
      <c r="CM130" s="298"/>
      <c r="CN130" s="298"/>
      <c r="CO130" s="298"/>
      <c r="CP130" s="298"/>
      <c r="CQ130" s="298"/>
      <c r="CR130" s="298"/>
      <c r="CS130" s="298"/>
      <c r="CT130" s="298"/>
      <c r="CU130" s="298"/>
      <c r="CV130" s="298"/>
    </row>
    <row r="131" spans="1:100" s="268" customFormat="1" ht="20.100000000000001" hidden="1" customHeight="1">
      <c r="A131" s="280" t="e">
        <f>#REF!</f>
        <v>#REF!</v>
      </c>
      <c r="B131" s="280"/>
      <c r="C131" s="280"/>
      <c r="D131" s="280"/>
      <c r="E131" s="280"/>
      <c r="F131" s="280"/>
      <c r="G131" s="280"/>
      <c r="H131" s="280"/>
      <c r="I131" s="289" t="e">
        <f>#REF!</f>
        <v>#REF!</v>
      </c>
      <c r="J131" s="923" t="e">
        <f>#REF!</f>
        <v>#REF!</v>
      </c>
      <c r="K131" s="923"/>
      <c r="L131" s="923"/>
      <c r="M131" s="923"/>
      <c r="N131" s="298"/>
      <c r="O131" s="298"/>
      <c r="P131" s="298"/>
      <c r="Q131" s="298"/>
      <c r="R131" s="298"/>
      <c r="S131" s="298"/>
      <c r="T131" s="298"/>
      <c r="U131" s="298"/>
      <c r="V131" s="298"/>
      <c r="W131" s="298"/>
      <c r="X131" s="298"/>
      <c r="Y131" s="298"/>
      <c r="Z131" s="298"/>
      <c r="AA131" s="298"/>
      <c r="AB131" s="298"/>
      <c r="AC131" s="298"/>
      <c r="AD131" s="298"/>
      <c r="AE131" s="298"/>
      <c r="AF131" s="298"/>
      <c r="AG131" s="298"/>
      <c r="AH131" s="298"/>
      <c r="AI131" s="298"/>
      <c r="AJ131" s="298"/>
      <c r="AK131" s="298"/>
      <c r="AL131" s="298"/>
      <c r="AM131" s="298"/>
      <c r="AN131" s="298"/>
      <c r="AO131" s="298"/>
      <c r="AP131" s="298"/>
      <c r="AQ131" s="298"/>
      <c r="AR131" s="298"/>
      <c r="AS131" s="298"/>
      <c r="AT131" s="298"/>
      <c r="AU131" s="298"/>
      <c r="AV131" s="298"/>
      <c r="AW131" s="298"/>
      <c r="AX131" s="298"/>
      <c r="AY131" s="298"/>
      <c r="AZ131" s="298"/>
      <c r="BA131" s="298"/>
      <c r="BB131" s="298"/>
      <c r="BC131" s="298"/>
      <c r="BD131" s="298"/>
      <c r="BE131" s="298"/>
      <c r="BF131" s="298"/>
      <c r="BG131" s="298"/>
      <c r="BH131" s="298"/>
      <c r="BI131" s="298"/>
      <c r="BJ131" s="298"/>
      <c r="BK131" s="298"/>
      <c r="BL131" s="298"/>
      <c r="BM131" s="298"/>
      <c r="BN131" s="298"/>
      <c r="BO131" s="298"/>
      <c r="BP131" s="298"/>
      <c r="BQ131" s="298"/>
      <c r="BR131" s="298"/>
      <c r="BS131" s="298"/>
      <c r="BT131" s="298"/>
      <c r="BU131" s="298"/>
      <c r="BV131" s="298"/>
      <c r="BW131" s="298"/>
      <c r="BX131" s="298"/>
      <c r="BY131" s="298"/>
      <c r="BZ131" s="298"/>
      <c r="CA131" s="298"/>
      <c r="CB131" s="298"/>
      <c r="CC131" s="298"/>
      <c r="CD131" s="298"/>
      <c r="CE131" s="298"/>
      <c r="CF131" s="298"/>
      <c r="CG131" s="298"/>
      <c r="CH131" s="298"/>
      <c r="CI131" s="298"/>
      <c r="CJ131" s="298"/>
      <c r="CK131" s="298"/>
      <c r="CL131" s="298"/>
      <c r="CM131" s="298"/>
      <c r="CN131" s="298"/>
      <c r="CO131" s="298"/>
      <c r="CP131" s="298"/>
      <c r="CQ131" s="298"/>
      <c r="CR131" s="298"/>
      <c r="CS131" s="298"/>
      <c r="CT131" s="298"/>
      <c r="CU131" s="298"/>
      <c r="CV131" s="298"/>
    </row>
    <row r="132" spans="1:100" s="268" customFormat="1" ht="20.100000000000001" hidden="1" customHeight="1">
      <c r="A132" s="280" t="e">
        <f>#REF!</f>
        <v>#REF!</v>
      </c>
      <c r="B132" s="280"/>
      <c r="C132" s="280"/>
      <c r="D132" s="280"/>
      <c r="E132" s="280"/>
      <c r="F132" s="280"/>
      <c r="G132" s="280"/>
      <c r="H132" s="280"/>
      <c r="I132" s="289" t="e">
        <f>#REF!</f>
        <v>#REF!</v>
      </c>
      <c r="J132" s="923" t="e">
        <f>#REF!</f>
        <v>#REF!</v>
      </c>
      <c r="K132" s="923"/>
      <c r="L132" s="923"/>
      <c r="M132" s="923"/>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8"/>
      <c r="AL132" s="298"/>
      <c r="AM132" s="298"/>
      <c r="AN132" s="298"/>
      <c r="AO132" s="298"/>
      <c r="AP132" s="298"/>
      <c r="AQ132" s="298"/>
      <c r="AR132" s="298"/>
      <c r="AS132" s="298"/>
      <c r="AT132" s="298"/>
      <c r="AU132" s="298"/>
      <c r="AV132" s="298"/>
      <c r="AW132" s="298"/>
      <c r="AX132" s="298"/>
      <c r="AY132" s="298"/>
      <c r="AZ132" s="298"/>
      <c r="BA132" s="298"/>
      <c r="BB132" s="298"/>
      <c r="BC132" s="298"/>
      <c r="BD132" s="298"/>
      <c r="BE132" s="298"/>
      <c r="BF132" s="298"/>
      <c r="BG132" s="298"/>
      <c r="BH132" s="298"/>
      <c r="BI132" s="298"/>
      <c r="BJ132" s="298"/>
      <c r="BK132" s="298"/>
      <c r="BL132" s="298"/>
      <c r="BM132" s="298"/>
      <c r="BN132" s="298"/>
      <c r="BO132" s="298"/>
      <c r="BP132" s="298"/>
      <c r="BQ132" s="298"/>
      <c r="BR132" s="298"/>
      <c r="BS132" s="298"/>
      <c r="BT132" s="298"/>
      <c r="BU132" s="298"/>
      <c r="BV132" s="298"/>
      <c r="BW132" s="298"/>
      <c r="BX132" s="298"/>
      <c r="BY132" s="298"/>
      <c r="BZ132" s="298"/>
      <c r="CA132" s="298"/>
      <c r="CB132" s="298"/>
      <c r="CC132" s="298"/>
      <c r="CD132" s="298"/>
      <c r="CE132" s="298"/>
      <c r="CF132" s="298"/>
      <c r="CG132" s="298"/>
      <c r="CH132" s="298"/>
      <c r="CI132" s="298"/>
      <c r="CJ132" s="298"/>
      <c r="CK132" s="298"/>
      <c r="CL132" s="298"/>
      <c r="CM132" s="298"/>
      <c r="CN132" s="298"/>
      <c r="CO132" s="298"/>
      <c r="CP132" s="298"/>
      <c r="CQ132" s="298"/>
      <c r="CR132" s="298"/>
      <c r="CS132" s="298"/>
      <c r="CT132" s="298"/>
      <c r="CU132" s="298"/>
      <c r="CV132" s="298"/>
    </row>
    <row r="133" spans="1:100" s="268" customFormat="1" ht="20.100000000000001" hidden="1" customHeight="1">
      <c r="A133" s="280" t="e">
        <f>#REF!</f>
        <v>#REF!</v>
      </c>
      <c r="B133" s="280"/>
      <c r="C133" s="280"/>
      <c r="D133" s="280"/>
      <c r="E133" s="280"/>
      <c r="F133" s="280"/>
      <c r="G133" s="280"/>
      <c r="H133" s="280"/>
      <c r="I133" s="289" t="e">
        <f>#REF!</f>
        <v>#REF!</v>
      </c>
      <c r="J133" s="923" t="e">
        <f>#REF!</f>
        <v>#REF!</v>
      </c>
      <c r="K133" s="923"/>
      <c r="L133" s="923"/>
      <c r="M133" s="923"/>
      <c r="N133" s="298"/>
      <c r="O133" s="298"/>
      <c r="P133" s="298"/>
      <c r="Q133" s="298"/>
      <c r="R133" s="298"/>
      <c r="S133" s="298"/>
      <c r="T133" s="298"/>
      <c r="U133" s="298"/>
      <c r="V133" s="298"/>
      <c r="W133" s="298"/>
      <c r="X133" s="298"/>
      <c r="Y133" s="298"/>
      <c r="Z133" s="298"/>
      <c r="AA133" s="298"/>
      <c r="AB133" s="298"/>
      <c r="AC133" s="298"/>
      <c r="AD133" s="298"/>
      <c r="AE133" s="298"/>
      <c r="AF133" s="298"/>
      <c r="AG133" s="298"/>
      <c r="AH133" s="298"/>
      <c r="AI133" s="298"/>
      <c r="AJ133" s="298"/>
      <c r="AK133" s="298"/>
      <c r="AL133" s="298"/>
      <c r="AM133" s="298"/>
      <c r="AN133" s="298"/>
      <c r="AO133" s="298"/>
      <c r="AP133" s="298"/>
      <c r="AQ133" s="298"/>
      <c r="AR133" s="298"/>
      <c r="AS133" s="298"/>
      <c r="AT133" s="298"/>
      <c r="AU133" s="298"/>
      <c r="AV133" s="298"/>
      <c r="AW133" s="298"/>
      <c r="AX133" s="298"/>
      <c r="AY133" s="298"/>
      <c r="AZ133" s="298"/>
      <c r="BA133" s="298"/>
      <c r="BB133" s="298"/>
      <c r="BC133" s="298"/>
      <c r="BD133" s="298"/>
      <c r="BE133" s="298"/>
      <c r="BF133" s="298"/>
      <c r="BG133" s="298"/>
      <c r="BH133" s="298"/>
      <c r="BI133" s="298"/>
      <c r="BJ133" s="298"/>
      <c r="BK133" s="298"/>
      <c r="BL133" s="298"/>
      <c r="BM133" s="298"/>
      <c r="BN133" s="298"/>
      <c r="BO133" s="298"/>
      <c r="BP133" s="298"/>
      <c r="BQ133" s="298"/>
      <c r="BR133" s="298"/>
      <c r="BS133" s="298"/>
      <c r="BT133" s="298"/>
      <c r="BU133" s="298"/>
      <c r="BV133" s="298"/>
      <c r="BW133" s="298"/>
      <c r="BX133" s="298"/>
      <c r="BY133" s="298"/>
      <c r="BZ133" s="298"/>
      <c r="CA133" s="298"/>
      <c r="CB133" s="298"/>
      <c r="CC133" s="298"/>
      <c r="CD133" s="298"/>
      <c r="CE133" s="298"/>
      <c r="CF133" s="298"/>
      <c r="CG133" s="298"/>
      <c r="CH133" s="298"/>
      <c r="CI133" s="298"/>
      <c r="CJ133" s="298"/>
      <c r="CK133" s="298"/>
      <c r="CL133" s="298"/>
      <c r="CM133" s="298"/>
      <c r="CN133" s="298"/>
      <c r="CO133" s="298"/>
      <c r="CP133" s="298"/>
      <c r="CQ133" s="298"/>
      <c r="CR133" s="298"/>
      <c r="CS133" s="298"/>
      <c r="CT133" s="298"/>
      <c r="CU133" s="298"/>
      <c r="CV133" s="298"/>
    </row>
    <row r="134" spans="1:100" s="268" customFormat="1" ht="20.100000000000001" hidden="1" customHeight="1">
      <c r="A134" s="290"/>
      <c r="B134" s="290"/>
      <c r="C134" s="290"/>
      <c r="D134" s="290"/>
      <c r="E134" s="290"/>
      <c r="F134" s="290"/>
      <c r="G134" s="290"/>
      <c r="H134" s="290"/>
      <c r="I134" s="279" t="e">
        <f>#REF!</f>
        <v>#REF!</v>
      </c>
      <c r="J134" s="923" t="e">
        <f>#REF!</f>
        <v>#REF!</v>
      </c>
      <c r="K134" s="923"/>
      <c r="L134" s="923"/>
      <c r="M134" s="923"/>
      <c r="N134" s="298"/>
      <c r="O134" s="298"/>
      <c r="P134" s="298"/>
      <c r="Q134" s="298"/>
      <c r="R134" s="298"/>
      <c r="S134" s="298"/>
      <c r="T134" s="298"/>
      <c r="U134" s="298"/>
      <c r="V134" s="298"/>
      <c r="W134" s="298"/>
      <c r="X134" s="298"/>
      <c r="Y134" s="298"/>
      <c r="Z134" s="298"/>
      <c r="AA134" s="298"/>
      <c r="AB134" s="298"/>
      <c r="AC134" s="298"/>
      <c r="AD134" s="298"/>
      <c r="AE134" s="298"/>
      <c r="AF134" s="298"/>
      <c r="AG134" s="298"/>
      <c r="AH134" s="298"/>
      <c r="AI134" s="298"/>
      <c r="AJ134" s="298"/>
      <c r="AK134" s="298"/>
      <c r="AL134" s="298"/>
      <c r="AM134" s="298"/>
      <c r="AN134" s="298"/>
      <c r="AO134" s="298"/>
      <c r="AP134" s="298"/>
      <c r="AQ134" s="298"/>
      <c r="AR134" s="298"/>
      <c r="AS134" s="298"/>
      <c r="AT134" s="298"/>
      <c r="AU134" s="298"/>
      <c r="AV134" s="298"/>
      <c r="AW134" s="298"/>
      <c r="AX134" s="298"/>
      <c r="AY134" s="298"/>
      <c r="AZ134" s="298"/>
      <c r="BA134" s="298"/>
      <c r="BB134" s="298"/>
      <c r="BC134" s="298"/>
      <c r="BD134" s="298"/>
      <c r="BE134" s="298"/>
      <c r="BF134" s="298"/>
      <c r="BG134" s="298"/>
      <c r="BH134" s="298"/>
      <c r="BI134" s="298"/>
      <c r="BJ134" s="298"/>
      <c r="BK134" s="298"/>
      <c r="BL134" s="298"/>
      <c r="BM134" s="298"/>
      <c r="BN134" s="298"/>
      <c r="BO134" s="298"/>
      <c r="BP134" s="298"/>
      <c r="BQ134" s="298"/>
      <c r="BR134" s="298"/>
      <c r="BS134" s="298"/>
      <c r="BT134" s="298"/>
      <c r="BU134" s="298"/>
      <c r="BV134" s="298"/>
      <c r="BW134" s="298"/>
      <c r="BX134" s="298"/>
      <c r="BY134" s="298"/>
      <c r="BZ134" s="298"/>
      <c r="CA134" s="298"/>
      <c r="CB134" s="298"/>
      <c r="CC134" s="298"/>
      <c r="CD134" s="298"/>
      <c r="CE134" s="298"/>
      <c r="CF134" s="298"/>
      <c r="CG134" s="298"/>
      <c r="CH134" s="298"/>
      <c r="CI134" s="298"/>
      <c r="CJ134" s="298"/>
      <c r="CK134" s="298"/>
      <c r="CL134" s="298"/>
      <c r="CM134" s="298"/>
      <c r="CN134" s="298"/>
      <c r="CO134" s="298"/>
      <c r="CP134" s="298"/>
      <c r="CQ134" s="298"/>
      <c r="CR134" s="298"/>
      <c r="CS134" s="298"/>
      <c r="CT134" s="298"/>
      <c r="CU134" s="298"/>
      <c r="CV134" s="298"/>
    </row>
    <row r="135" spans="1:100" s="268" customFormat="1" ht="35.25" hidden="1" customHeight="1">
      <c r="A135" s="283" t="e">
        <f>#REF!</f>
        <v>#REF!</v>
      </c>
      <c r="B135" s="283"/>
      <c r="C135" s="283"/>
      <c r="D135" s="283"/>
      <c r="E135" s="283"/>
      <c r="F135" s="283"/>
      <c r="G135" s="283"/>
      <c r="H135" s="283"/>
      <c r="I135" s="279" t="e">
        <f>#REF!</f>
        <v>#REF!</v>
      </c>
      <c r="J135" s="923"/>
      <c r="K135" s="923"/>
      <c r="L135" s="923"/>
      <c r="M135" s="923"/>
      <c r="N135" s="298"/>
      <c r="O135" s="298"/>
      <c r="P135" s="298"/>
      <c r="Q135" s="298"/>
      <c r="R135" s="298"/>
      <c r="S135" s="298"/>
      <c r="T135" s="298"/>
      <c r="U135" s="298"/>
      <c r="V135" s="298"/>
      <c r="W135" s="298"/>
      <c r="X135" s="298"/>
      <c r="Y135" s="298"/>
      <c r="Z135" s="298"/>
      <c r="AA135" s="298"/>
      <c r="AB135" s="298"/>
      <c r="AC135" s="298"/>
      <c r="AD135" s="298"/>
      <c r="AE135" s="298"/>
      <c r="AF135" s="298"/>
      <c r="AG135" s="298"/>
      <c r="AH135" s="298"/>
      <c r="AI135" s="298"/>
      <c r="AJ135" s="298"/>
      <c r="AK135" s="298"/>
      <c r="AL135" s="298"/>
      <c r="AM135" s="298"/>
      <c r="AN135" s="298"/>
      <c r="AO135" s="298"/>
      <c r="AP135" s="298"/>
      <c r="AQ135" s="298"/>
      <c r="AR135" s="298"/>
      <c r="AS135" s="298"/>
      <c r="AT135" s="298"/>
      <c r="AU135" s="298"/>
      <c r="AV135" s="298"/>
      <c r="AW135" s="298"/>
      <c r="AX135" s="298"/>
      <c r="AY135" s="298"/>
      <c r="AZ135" s="298"/>
      <c r="BA135" s="298"/>
      <c r="BB135" s="298"/>
      <c r="BC135" s="298"/>
      <c r="BD135" s="298"/>
      <c r="BE135" s="298"/>
      <c r="BF135" s="298"/>
      <c r="BG135" s="298"/>
      <c r="BH135" s="298"/>
      <c r="BI135" s="298"/>
      <c r="BJ135" s="298"/>
      <c r="BK135" s="298"/>
      <c r="BL135" s="298"/>
      <c r="BM135" s="298"/>
      <c r="BN135" s="298"/>
      <c r="BO135" s="298"/>
      <c r="BP135" s="298"/>
      <c r="BQ135" s="298"/>
      <c r="BR135" s="298"/>
      <c r="BS135" s="298"/>
      <c r="BT135" s="298"/>
      <c r="BU135" s="298"/>
      <c r="BV135" s="298"/>
      <c r="BW135" s="298"/>
      <c r="BX135" s="298"/>
      <c r="BY135" s="298"/>
      <c r="BZ135" s="298"/>
      <c r="CA135" s="298"/>
      <c r="CB135" s="298"/>
      <c r="CC135" s="298"/>
      <c r="CD135" s="298"/>
      <c r="CE135" s="298"/>
      <c r="CF135" s="298"/>
      <c r="CG135" s="298"/>
      <c r="CH135" s="298"/>
      <c r="CI135" s="298"/>
      <c r="CJ135" s="298"/>
      <c r="CK135" s="298"/>
      <c r="CL135" s="298"/>
      <c r="CM135" s="298"/>
      <c r="CN135" s="298"/>
      <c r="CO135" s="298"/>
      <c r="CP135" s="298"/>
      <c r="CQ135" s="298"/>
      <c r="CR135" s="298"/>
      <c r="CS135" s="298"/>
      <c r="CT135" s="298"/>
      <c r="CU135" s="298"/>
      <c r="CV135" s="298"/>
    </row>
    <row r="136" spans="1:100" s="268" customFormat="1" ht="19.5" hidden="1" customHeight="1">
      <c r="A136" s="280" t="e">
        <f>#REF!</f>
        <v>#REF!</v>
      </c>
      <c r="B136" s="280"/>
      <c r="C136" s="280"/>
      <c r="D136" s="280"/>
      <c r="E136" s="280"/>
      <c r="F136" s="280"/>
      <c r="G136" s="280"/>
      <c r="H136" s="280"/>
      <c r="I136" s="289" t="e">
        <f>#REF!</f>
        <v>#REF!</v>
      </c>
      <c r="J136" s="923" t="e">
        <f>#REF!</f>
        <v>#REF!</v>
      </c>
      <c r="K136" s="923"/>
      <c r="L136" s="923"/>
      <c r="M136" s="923"/>
      <c r="N136" s="298"/>
      <c r="O136" s="298"/>
      <c r="P136" s="298"/>
      <c r="Q136" s="298"/>
      <c r="R136" s="298"/>
      <c r="S136" s="298"/>
      <c r="T136" s="298"/>
      <c r="U136" s="298"/>
      <c r="V136" s="298"/>
      <c r="W136" s="298"/>
      <c r="X136" s="298"/>
      <c r="Y136" s="298"/>
      <c r="Z136" s="298"/>
      <c r="AA136" s="298"/>
      <c r="AB136" s="298"/>
      <c r="AC136" s="298"/>
      <c r="AD136" s="298"/>
      <c r="AE136" s="298"/>
      <c r="AF136" s="298"/>
      <c r="AG136" s="298"/>
      <c r="AH136" s="298"/>
      <c r="AI136" s="298"/>
      <c r="AJ136" s="298"/>
      <c r="AK136" s="298"/>
      <c r="AL136" s="298"/>
      <c r="AM136" s="298"/>
      <c r="AN136" s="298"/>
      <c r="AO136" s="298"/>
      <c r="AP136" s="298"/>
      <c r="AQ136" s="298"/>
      <c r="AR136" s="298"/>
      <c r="AS136" s="298"/>
      <c r="AT136" s="298"/>
      <c r="AU136" s="298"/>
      <c r="AV136" s="298"/>
      <c r="AW136" s="298"/>
      <c r="AX136" s="298"/>
      <c r="AY136" s="298"/>
      <c r="AZ136" s="298"/>
      <c r="BA136" s="298"/>
      <c r="BB136" s="298"/>
      <c r="BC136" s="298"/>
      <c r="BD136" s="298"/>
      <c r="BE136" s="298"/>
      <c r="BF136" s="298"/>
      <c r="BG136" s="298"/>
      <c r="BH136" s="298"/>
      <c r="BI136" s="298"/>
      <c r="BJ136" s="298"/>
      <c r="BK136" s="298"/>
      <c r="BL136" s="298"/>
      <c r="BM136" s="298"/>
      <c r="BN136" s="298"/>
      <c r="BO136" s="298"/>
      <c r="BP136" s="298"/>
      <c r="BQ136" s="298"/>
      <c r="BR136" s="298"/>
      <c r="BS136" s="298"/>
      <c r="BT136" s="298"/>
      <c r="BU136" s="298"/>
      <c r="BV136" s="298"/>
      <c r="BW136" s="298"/>
      <c r="BX136" s="298"/>
      <c r="BY136" s="298"/>
      <c r="BZ136" s="298"/>
      <c r="CA136" s="298"/>
      <c r="CB136" s="298"/>
      <c r="CC136" s="298"/>
      <c r="CD136" s="298"/>
      <c r="CE136" s="298"/>
      <c r="CF136" s="298"/>
      <c r="CG136" s="298"/>
      <c r="CH136" s="298"/>
      <c r="CI136" s="298"/>
      <c r="CJ136" s="298"/>
      <c r="CK136" s="298"/>
      <c r="CL136" s="298"/>
      <c r="CM136" s="298"/>
      <c r="CN136" s="298"/>
      <c r="CO136" s="298"/>
      <c r="CP136" s="298"/>
      <c r="CQ136" s="298"/>
      <c r="CR136" s="298"/>
      <c r="CS136" s="298"/>
      <c r="CT136" s="298"/>
      <c r="CU136" s="298"/>
      <c r="CV136" s="298"/>
    </row>
    <row r="137" spans="1:100" s="268" customFormat="1" ht="19.5" hidden="1" customHeight="1">
      <c r="A137" s="280" t="e">
        <f>#REF!</f>
        <v>#REF!</v>
      </c>
      <c r="B137" s="280"/>
      <c r="C137" s="280"/>
      <c r="D137" s="280"/>
      <c r="E137" s="280"/>
      <c r="F137" s="280"/>
      <c r="G137" s="280"/>
      <c r="H137" s="280"/>
      <c r="I137" s="289" t="e">
        <f>#REF!</f>
        <v>#REF!</v>
      </c>
      <c r="J137" s="923" t="e">
        <f>#REF!</f>
        <v>#REF!</v>
      </c>
      <c r="K137" s="923"/>
      <c r="L137" s="923"/>
      <c r="M137" s="923"/>
      <c r="N137" s="298"/>
      <c r="O137" s="298"/>
      <c r="P137" s="298"/>
      <c r="Q137" s="298"/>
      <c r="R137" s="298"/>
      <c r="S137" s="298"/>
      <c r="T137" s="298"/>
      <c r="U137" s="298"/>
      <c r="V137" s="298"/>
      <c r="W137" s="298"/>
      <c r="X137" s="298"/>
      <c r="Y137" s="298"/>
      <c r="Z137" s="298"/>
      <c r="AA137" s="298"/>
      <c r="AB137" s="298"/>
      <c r="AC137" s="298"/>
      <c r="AD137" s="298"/>
      <c r="AE137" s="298"/>
      <c r="AF137" s="298"/>
      <c r="AG137" s="298"/>
      <c r="AH137" s="298"/>
      <c r="AI137" s="298"/>
      <c r="AJ137" s="298"/>
      <c r="AK137" s="298"/>
      <c r="AL137" s="298"/>
      <c r="AM137" s="298"/>
      <c r="AN137" s="298"/>
      <c r="AO137" s="298"/>
      <c r="AP137" s="298"/>
      <c r="AQ137" s="298"/>
      <c r="AR137" s="298"/>
      <c r="AS137" s="298"/>
      <c r="AT137" s="298"/>
      <c r="AU137" s="298"/>
      <c r="AV137" s="298"/>
      <c r="AW137" s="298"/>
      <c r="AX137" s="298"/>
      <c r="AY137" s="298"/>
      <c r="AZ137" s="298"/>
      <c r="BA137" s="298"/>
      <c r="BB137" s="298"/>
      <c r="BC137" s="298"/>
      <c r="BD137" s="298"/>
      <c r="BE137" s="298"/>
      <c r="BF137" s="298"/>
      <c r="BG137" s="298"/>
      <c r="BH137" s="298"/>
      <c r="BI137" s="298"/>
      <c r="BJ137" s="298"/>
      <c r="BK137" s="298"/>
      <c r="BL137" s="298"/>
      <c r="BM137" s="298"/>
      <c r="BN137" s="298"/>
      <c r="BO137" s="298"/>
      <c r="BP137" s="298"/>
      <c r="BQ137" s="298"/>
      <c r="BR137" s="298"/>
      <c r="BS137" s="298"/>
      <c r="BT137" s="298"/>
      <c r="BU137" s="298"/>
      <c r="BV137" s="298"/>
      <c r="BW137" s="298"/>
      <c r="BX137" s="298"/>
      <c r="BY137" s="298"/>
      <c r="BZ137" s="298"/>
      <c r="CA137" s="298"/>
      <c r="CB137" s="298"/>
      <c r="CC137" s="298"/>
      <c r="CD137" s="298"/>
      <c r="CE137" s="298"/>
      <c r="CF137" s="298"/>
      <c r="CG137" s="298"/>
      <c r="CH137" s="298"/>
      <c r="CI137" s="298"/>
      <c r="CJ137" s="298"/>
      <c r="CK137" s="298"/>
      <c r="CL137" s="298"/>
      <c r="CM137" s="298"/>
      <c r="CN137" s="298"/>
      <c r="CO137" s="298"/>
      <c r="CP137" s="298"/>
      <c r="CQ137" s="298"/>
      <c r="CR137" s="298"/>
      <c r="CS137" s="298"/>
      <c r="CT137" s="298"/>
      <c r="CU137" s="298"/>
      <c r="CV137" s="298"/>
    </row>
    <row r="138" spans="1:100" s="268" customFormat="1" ht="19.5" hidden="1" customHeight="1">
      <c r="A138" s="280" t="e">
        <f>#REF!</f>
        <v>#REF!</v>
      </c>
      <c r="B138" s="280"/>
      <c r="C138" s="280"/>
      <c r="D138" s="280"/>
      <c r="E138" s="280"/>
      <c r="F138" s="280"/>
      <c r="G138" s="280"/>
      <c r="H138" s="280"/>
      <c r="I138" s="289" t="e">
        <f>#REF!</f>
        <v>#REF!</v>
      </c>
      <c r="J138" s="923" t="e">
        <f>#REF!</f>
        <v>#REF!</v>
      </c>
      <c r="K138" s="923"/>
      <c r="L138" s="923"/>
      <c r="M138" s="923"/>
      <c r="N138" s="298"/>
      <c r="O138" s="298"/>
      <c r="P138" s="298"/>
      <c r="Q138" s="298"/>
      <c r="R138" s="298"/>
      <c r="S138" s="298"/>
      <c r="T138" s="298"/>
      <c r="U138" s="298"/>
      <c r="V138" s="298"/>
      <c r="W138" s="298"/>
      <c r="X138" s="298"/>
      <c r="Y138" s="298"/>
      <c r="Z138" s="298"/>
      <c r="AA138" s="298"/>
      <c r="AB138" s="298"/>
      <c r="AC138" s="298"/>
      <c r="AD138" s="298"/>
      <c r="AE138" s="298"/>
      <c r="AF138" s="298"/>
      <c r="AG138" s="298"/>
      <c r="AH138" s="298"/>
      <c r="AI138" s="298"/>
      <c r="AJ138" s="298"/>
      <c r="AK138" s="298"/>
      <c r="AL138" s="298"/>
      <c r="AM138" s="298"/>
      <c r="AN138" s="298"/>
      <c r="AO138" s="298"/>
      <c r="AP138" s="298"/>
      <c r="AQ138" s="298"/>
      <c r="AR138" s="298"/>
      <c r="AS138" s="298"/>
      <c r="AT138" s="298"/>
      <c r="AU138" s="298"/>
      <c r="AV138" s="298"/>
      <c r="AW138" s="298"/>
      <c r="AX138" s="298"/>
      <c r="AY138" s="298"/>
      <c r="AZ138" s="298"/>
      <c r="BA138" s="298"/>
      <c r="BB138" s="298"/>
      <c r="BC138" s="298"/>
      <c r="BD138" s="298"/>
      <c r="BE138" s="298"/>
      <c r="BF138" s="298"/>
      <c r="BG138" s="298"/>
      <c r="BH138" s="298"/>
      <c r="BI138" s="298"/>
      <c r="BJ138" s="298"/>
      <c r="BK138" s="298"/>
      <c r="BL138" s="298"/>
      <c r="BM138" s="298"/>
      <c r="BN138" s="298"/>
      <c r="BO138" s="298"/>
      <c r="BP138" s="298"/>
      <c r="BQ138" s="298"/>
      <c r="BR138" s="298"/>
      <c r="BS138" s="298"/>
      <c r="BT138" s="298"/>
      <c r="BU138" s="298"/>
      <c r="BV138" s="298"/>
      <c r="BW138" s="298"/>
      <c r="BX138" s="298"/>
      <c r="BY138" s="298"/>
      <c r="BZ138" s="298"/>
      <c r="CA138" s="298"/>
      <c r="CB138" s="298"/>
      <c r="CC138" s="298"/>
      <c r="CD138" s="298"/>
      <c r="CE138" s="298"/>
      <c r="CF138" s="298"/>
      <c r="CG138" s="298"/>
      <c r="CH138" s="298"/>
      <c r="CI138" s="298"/>
      <c r="CJ138" s="298"/>
      <c r="CK138" s="298"/>
      <c r="CL138" s="298"/>
      <c r="CM138" s="298"/>
      <c r="CN138" s="298"/>
      <c r="CO138" s="298"/>
      <c r="CP138" s="298"/>
      <c r="CQ138" s="298"/>
      <c r="CR138" s="298"/>
      <c r="CS138" s="298"/>
      <c r="CT138" s="298"/>
      <c r="CU138" s="298"/>
      <c r="CV138" s="298"/>
    </row>
    <row r="139" spans="1:100" s="268" customFormat="1" ht="19.5" hidden="1" customHeight="1">
      <c r="A139" s="280" t="e">
        <f>#REF!</f>
        <v>#REF!</v>
      </c>
      <c r="B139" s="280"/>
      <c r="C139" s="280"/>
      <c r="D139" s="280"/>
      <c r="E139" s="280"/>
      <c r="F139" s="280"/>
      <c r="G139" s="280"/>
      <c r="H139" s="280"/>
      <c r="I139" s="289" t="e">
        <f>#REF!</f>
        <v>#REF!</v>
      </c>
      <c r="J139" s="923" t="e">
        <f>#REF!</f>
        <v>#REF!</v>
      </c>
      <c r="K139" s="923"/>
      <c r="L139" s="923"/>
      <c r="M139" s="923"/>
      <c r="N139" s="298"/>
      <c r="O139" s="298"/>
      <c r="P139" s="298"/>
      <c r="Q139" s="298"/>
      <c r="R139" s="298"/>
      <c r="S139" s="298"/>
      <c r="T139" s="298"/>
      <c r="U139" s="298"/>
      <c r="V139" s="298"/>
      <c r="W139" s="298"/>
      <c r="X139" s="298"/>
      <c r="Y139" s="298"/>
      <c r="Z139" s="298"/>
      <c r="AA139" s="298"/>
      <c r="AB139" s="298"/>
      <c r="AC139" s="298"/>
      <c r="AD139" s="298"/>
      <c r="AE139" s="298"/>
      <c r="AF139" s="298"/>
      <c r="AG139" s="298"/>
      <c r="AH139" s="298"/>
      <c r="AI139" s="298"/>
      <c r="AJ139" s="298"/>
      <c r="AK139" s="298"/>
      <c r="AL139" s="298"/>
      <c r="AM139" s="298"/>
      <c r="AN139" s="298"/>
      <c r="AO139" s="298"/>
      <c r="AP139" s="298"/>
      <c r="AQ139" s="298"/>
      <c r="AR139" s="298"/>
      <c r="AS139" s="298"/>
      <c r="AT139" s="298"/>
      <c r="AU139" s="298"/>
      <c r="AV139" s="298"/>
      <c r="AW139" s="298"/>
      <c r="AX139" s="298"/>
      <c r="AY139" s="298"/>
      <c r="AZ139" s="298"/>
      <c r="BA139" s="298"/>
      <c r="BB139" s="298"/>
      <c r="BC139" s="298"/>
      <c r="BD139" s="298"/>
      <c r="BE139" s="298"/>
      <c r="BF139" s="298"/>
      <c r="BG139" s="298"/>
      <c r="BH139" s="298"/>
      <c r="BI139" s="298"/>
      <c r="BJ139" s="298"/>
      <c r="BK139" s="298"/>
      <c r="BL139" s="298"/>
      <c r="BM139" s="298"/>
      <c r="BN139" s="298"/>
      <c r="BO139" s="298"/>
      <c r="BP139" s="298"/>
      <c r="BQ139" s="298"/>
      <c r="BR139" s="298"/>
      <c r="BS139" s="298"/>
      <c r="BT139" s="298"/>
      <c r="BU139" s="298"/>
      <c r="BV139" s="298"/>
      <c r="BW139" s="298"/>
      <c r="BX139" s="298"/>
      <c r="BY139" s="298"/>
      <c r="BZ139" s="298"/>
      <c r="CA139" s="298"/>
      <c r="CB139" s="298"/>
      <c r="CC139" s="298"/>
      <c r="CD139" s="298"/>
      <c r="CE139" s="298"/>
      <c r="CF139" s="298"/>
      <c r="CG139" s="298"/>
      <c r="CH139" s="298"/>
      <c r="CI139" s="298"/>
      <c r="CJ139" s="298"/>
      <c r="CK139" s="298"/>
      <c r="CL139" s="298"/>
      <c r="CM139" s="298"/>
      <c r="CN139" s="298"/>
      <c r="CO139" s="298"/>
      <c r="CP139" s="298"/>
      <c r="CQ139" s="298"/>
      <c r="CR139" s="298"/>
      <c r="CS139" s="298"/>
      <c r="CT139" s="298"/>
      <c r="CU139" s="298"/>
      <c r="CV139" s="298"/>
    </row>
    <row r="140" spans="1:100" s="268" customFormat="1" ht="33" hidden="1" customHeight="1">
      <c r="A140" s="280" t="e">
        <f>#REF!</f>
        <v>#REF!</v>
      </c>
      <c r="B140" s="280"/>
      <c r="C140" s="280"/>
      <c r="D140" s="280"/>
      <c r="E140" s="280"/>
      <c r="F140" s="280"/>
      <c r="G140" s="280"/>
      <c r="H140" s="280"/>
      <c r="I140" s="289" t="e">
        <f>#REF!</f>
        <v>#REF!</v>
      </c>
      <c r="J140" s="923" t="e">
        <f>#REF!</f>
        <v>#REF!</v>
      </c>
      <c r="K140" s="923"/>
      <c r="L140" s="923"/>
      <c r="M140" s="923"/>
      <c r="N140" s="298"/>
      <c r="O140" s="298"/>
      <c r="P140" s="298"/>
      <c r="Q140" s="298"/>
      <c r="R140" s="298"/>
      <c r="S140" s="298"/>
      <c r="T140" s="298"/>
      <c r="U140" s="298"/>
      <c r="V140" s="298"/>
      <c r="W140" s="298"/>
      <c r="X140" s="298"/>
      <c r="Y140" s="298"/>
      <c r="Z140" s="298"/>
      <c r="AA140" s="298"/>
      <c r="AB140" s="298"/>
      <c r="AC140" s="298"/>
      <c r="AD140" s="298"/>
      <c r="AE140" s="298"/>
      <c r="AF140" s="298"/>
      <c r="AG140" s="298"/>
      <c r="AH140" s="298"/>
      <c r="AI140" s="298"/>
      <c r="AJ140" s="298"/>
      <c r="AK140" s="298"/>
      <c r="AL140" s="298"/>
      <c r="AM140" s="298"/>
      <c r="AN140" s="298"/>
      <c r="AO140" s="298"/>
      <c r="AP140" s="298"/>
      <c r="AQ140" s="298"/>
      <c r="AR140" s="298"/>
      <c r="AS140" s="298"/>
      <c r="AT140" s="298"/>
      <c r="AU140" s="298"/>
      <c r="AV140" s="298"/>
      <c r="AW140" s="298"/>
      <c r="AX140" s="298"/>
      <c r="AY140" s="298"/>
      <c r="AZ140" s="298"/>
      <c r="BA140" s="298"/>
      <c r="BB140" s="298"/>
      <c r="BC140" s="298"/>
      <c r="BD140" s="298"/>
      <c r="BE140" s="298"/>
      <c r="BF140" s="298"/>
      <c r="BG140" s="298"/>
      <c r="BH140" s="298"/>
      <c r="BI140" s="298"/>
      <c r="BJ140" s="298"/>
      <c r="BK140" s="298"/>
      <c r="BL140" s="298"/>
      <c r="BM140" s="298"/>
      <c r="BN140" s="298"/>
      <c r="BO140" s="298"/>
      <c r="BP140" s="298"/>
      <c r="BQ140" s="298"/>
      <c r="BR140" s="298"/>
      <c r="BS140" s="298"/>
      <c r="BT140" s="298"/>
      <c r="BU140" s="298"/>
      <c r="BV140" s="298"/>
      <c r="BW140" s="298"/>
      <c r="BX140" s="298"/>
      <c r="BY140" s="298"/>
      <c r="BZ140" s="298"/>
      <c r="CA140" s="298"/>
      <c r="CB140" s="298"/>
      <c r="CC140" s="298"/>
      <c r="CD140" s="298"/>
      <c r="CE140" s="298"/>
      <c r="CF140" s="298"/>
      <c r="CG140" s="298"/>
      <c r="CH140" s="298"/>
      <c r="CI140" s="298"/>
      <c r="CJ140" s="298"/>
      <c r="CK140" s="298"/>
      <c r="CL140" s="298"/>
      <c r="CM140" s="298"/>
      <c r="CN140" s="298"/>
      <c r="CO140" s="298"/>
      <c r="CP140" s="298"/>
      <c r="CQ140" s="298"/>
      <c r="CR140" s="298"/>
      <c r="CS140" s="298"/>
      <c r="CT140" s="298"/>
      <c r="CU140" s="298"/>
      <c r="CV140" s="298"/>
    </row>
    <row r="141" spans="1:100" s="268" customFormat="1" ht="19.5" hidden="1" customHeight="1">
      <c r="A141" s="280" t="e">
        <f>#REF!</f>
        <v>#REF!</v>
      </c>
      <c r="B141" s="280"/>
      <c r="C141" s="280"/>
      <c r="D141" s="280"/>
      <c r="E141" s="280"/>
      <c r="F141" s="280"/>
      <c r="G141" s="280"/>
      <c r="H141" s="280"/>
      <c r="I141" s="289" t="e">
        <f>#REF!</f>
        <v>#REF!</v>
      </c>
      <c r="J141" s="923" t="e">
        <f>#REF!</f>
        <v>#REF!</v>
      </c>
      <c r="K141" s="923"/>
      <c r="L141" s="923"/>
      <c r="M141" s="923"/>
      <c r="N141" s="298"/>
      <c r="O141" s="298"/>
      <c r="P141" s="298"/>
      <c r="Q141" s="298"/>
      <c r="R141" s="298"/>
      <c r="S141" s="298"/>
      <c r="T141" s="298"/>
      <c r="U141" s="298"/>
      <c r="V141" s="298"/>
      <c r="W141" s="298"/>
      <c r="X141" s="298"/>
      <c r="Y141" s="298"/>
      <c r="Z141" s="298"/>
      <c r="AA141" s="298"/>
      <c r="AB141" s="298"/>
      <c r="AC141" s="298"/>
      <c r="AD141" s="298"/>
      <c r="AE141" s="298"/>
      <c r="AF141" s="298"/>
      <c r="AG141" s="298"/>
      <c r="AH141" s="298"/>
      <c r="AI141" s="298"/>
      <c r="AJ141" s="298"/>
      <c r="AK141" s="298"/>
      <c r="AL141" s="298"/>
      <c r="AM141" s="298"/>
      <c r="AN141" s="298"/>
      <c r="AO141" s="298"/>
      <c r="AP141" s="298"/>
      <c r="AQ141" s="298"/>
      <c r="AR141" s="298"/>
      <c r="AS141" s="298"/>
      <c r="AT141" s="298"/>
      <c r="AU141" s="298"/>
      <c r="AV141" s="298"/>
      <c r="AW141" s="298"/>
      <c r="AX141" s="298"/>
      <c r="AY141" s="298"/>
      <c r="AZ141" s="298"/>
      <c r="BA141" s="298"/>
      <c r="BB141" s="298"/>
      <c r="BC141" s="298"/>
      <c r="BD141" s="298"/>
      <c r="BE141" s="298"/>
      <c r="BF141" s="298"/>
      <c r="BG141" s="298"/>
      <c r="BH141" s="298"/>
      <c r="BI141" s="298"/>
      <c r="BJ141" s="298"/>
      <c r="BK141" s="298"/>
      <c r="BL141" s="298"/>
      <c r="BM141" s="298"/>
      <c r="BN141" s="298"/>
      <c r="BO141" s="298"/>
      <c r="BP141" s="298"/>
      <c r="BQ141" s="298"/>
      <c r="BR141" s="298"/>
      <c r="BS141" s="298"/>
      <c r="BT141" s="298"/>
      <c r="BU141" s="298"/>
      <c r="BV141" s="298"/>
      <c r="BW141" s="298"/>
      <c r="BX141" s="298"/>
      <c r="BY141" s="298"/>
      <c r="BZ141" s="298"/>
      <c r="CA141" s="298"/>
      <c r="CB141" s="298"/>
      <c r="CC141" s="298"/>
      <c r="CD141" s="298"/>
      <c r="CE141" s="298"/>
      <c r="CF141" s="298"/>
      <c r="CG141" s="298"/>
      <c r="CH141" s="298"/>
      <c r="CI141" s="298"/>
      <c r="CJ141" s="298"/>
      <c r="CK141" s="298"/>
      <c r="CL141" s="298"/>
      <c r="CM141" s="298"/>
      <c r="CN141" s="298"/>
      <c r="CO141" s="298"/>
      <c r="CP141" s="298"/>
      <c r="CQ141" s="298"/>
      <c r="CR141" s="298"/>
      <c r="CS141" s="298"/>
      <c r="CT141" s="298"/>
      <c r="CU141" s="298"/>
      <c r="CV141" s="298"/>
    </row>
    <row r="142" spans="1:100" s="268" customFormat="1" ht="19.5" hidden="1" customHeight="1">
      <c r="A142" s="280" t="e">
        <f>#REF!</f>
        <v>#REF!</v>
      </c>
      <c r="B142" s="280"/>
      <c r="C142" s="280"/>
      <c r="D142" s="280"/>
      <c r="E142" s="280"/>
      <c r="F142" s="280"/>
      <c r="G142" s="280"/>
      <c r="H142" s="280"/>
      <c r="I142" s="289" t="e">
        <f>#REF!</f>
        <v>#REF!</v>
      </c>
      <c r="J142" s="923" t="e">
        <f>#REF!</f>
        <v>#REF!</v>
      </c>
      <c r="K142" s="923"/>
      <c r="L142" s="923"/>
      <c r="M142" s="923"/>
      <c r="N142" s="298"/>
      <c r="O142" s="298"/>
      <c r="P142" s="298"/>
      <c r="Q142" s="298"/>
      <c r="R142" s="298"/>
      <c r="S142" s="298"/>
      <c r="T142" s="298"/>
      <c r="U142" s="298"/>
      <c r="V142" s="298"/>
      <c r="W142" s="298"/>
      <c r="X142" s="298"/>
      <c r="Y142" s="298"/>
      <c r="Z142" s="298"/>
      <c r="AA142" s="298"/>
      <c r="AB142" s="298"/>
      <c r="AC142" s="298"/>
      <c r="AD142" s="298"/>
      <c r="AE142" s="298"/>
      <c r="AF142" s="298"/>
      <c r="AG142" s="298"/>
      <c r="AH142" s="298"/>
      <c r="AI142" s="298"/>
      <c r="AJ142" s="298"/>
      <c r="AK142" s="298"/>
      <c r="AL142" s="298"/>
      <c r="AM142" s="298"/>
      <c r="AN142" s="298"/>
      <c r="AO142" s="298"/>
      <c r="AP142" s="298"/>
      <c r="AQ142" s="298"/>
      <c r="AR142" s="298"/>
      <c r="AS142" s="298"/>
      <c r="AT142" s="298"/>
      <c r="AU142" s="298"/>
      <c r="AV142" s="298"/>
      <c r="AW142" s="298"/>
      <c r="AX142" s="298"/>
      <c r="AY142" s="298"/>
      <c r="AZ142" s="298"/>
      <c r="BA142" s="298"/>
      <c r="BB142" s="298"/>
      <c r="BC142" s="298"/>
      <c r="BD142" s="298"/>
      <c r="BE142" s="298"/>
      <c r="BF142" s="298"/>
      <c r="BG142" s="298"/>
      <c r="BH142" s="298"/>
      <c r="BI142" s="298"/>
      <c r="BJ142" s="298"/>
      <c r="BK142" s="298"/>
      <c r="BL142" s="298"/>
      <c r="BM142" s="298"/>
      <c r="BN142" s="298"/>
      <c r="BO142" s="298"/>
      <c r="BP142" s="298"/>
      <c r="BQ142" s="298"/>
      <c r="BR142" s="298"/>
      <c r="BS142" s="298"/>
      <c r="BT142" s="298"/>
      <c r="BU142" s="298"/>
      <c r="BV142" s="298"/>
      <c r="BW142" s="298"/>
      <c r="BX142" s="298"/>
      <c r="BY142" s="298"/>
      <c r="BZ142" s="298"/>
      <c r="CA142" s="298"/>
      <c r="CB142" s="298"/>
      <c r="CC142" s="298"/>
      <c r="CD142" s="298"/>
      <c r="CE142" s="298"/>
      <c r="CF142" s="298"/>
      <c r="CG142" s="298"/>
      <c r="CH142" s="298"/>
      <c r="CI142" s="298"/>
      <c r="CJ142" s="298"/>
      <c r="CK142" s="298"/>
      <c r="CL142" s="298"/>
      <c r="CM142" s="298"/>
      <c r="CN142" s="298"/>
      <c r="CO142" s="298"/>
      <c r="CP142" s="298"/>
      <c r="CQ142" s="298"/>
      <c r="CR142" s="298"/>
      <c r="CS142" s="298"/>
      <c r="CT142" s="298"/>
      <c r="CU142" s="298"/>
      <c r="CV142" s="298"/>
    </row>
    <row r="143" spans="1:100" s="268" customFormat="1" ht="19.5" hidden="1" customHeight="1">
      <c r="A143" s="280" t="e">
        <f>#REF!</f>
        <v>#REF!</v>
      </c>
      <c r="B143" s="280"/>
      <c r="C143" s="280"/>
      <c r="D143" s="280"/>
      <c r="E143" s="280"/>
      <c r="F143" s="280"/>
      <c r="G143" s="280"/>
      <c r="H143" s="280"/>
      <c r="I143" s="289" t="e">
        <f>#REF!</f>
        <v>#REF!</v>
      </c>
      <c r="J143" s="923" t="e">
        <f>#REF!</f>
        <v>#REF!</v>
      </c>
      <c r="K143" s="923"/>
      <c r="L143" s="923"/>
      <c r="M143" s="923"/>
      <c r="N143" s="298"/>
      <c r="O143" s="298"/>
      <c r="P143" s="298"/>
      <c r="Q143" s="298"/>
      <c r="R143" s="298"/>
      <c r="S143" s="298"/>
      <c r="T143" s="298"/>
      <c r="U143" s="298"/>
      <c r="V143" s="298"/>
      <c r="W143" s="298"/>
      <c r="X143" s="298"/>
      <c r="Y143" s="298"/>
      <c r="Z143" s="298"/>
      <c r="AA143" s="298"/>
      <c r="AB143" s="298"/>
      <c r="AC143" s="298"/>
      <c r="AD143" s="298"/>
      <c r="AE143" s="298"/>
      <c r="AF143" s="298"/>
      <c r="AG143" s="298"/>
      <c r="AH143" s="298"/>
      <c r="AI143" s="298"/>
      <c r="AJ143" s="298"/>
      <c r="AK143" s="298"/>
      <c r="AL143" s="298"/>
      <c r="AM143" s="298"/>
      <c r="AN143" s="298"/>
      <c r="AO143" s="298"/>
      <c r="AP143" s="298"/>
      <c r="AQ143" s="298"/>
      <c r="AR143" s="298"/>
      <c r="AS143" s="298"/>
      <c r="AT143" s="298"/>
      <c r="AU143" s="298"/>
      <c r="AV143" s="298"/>
      <c r="AW143" s="298"/>
      <c r="AX143" s="298"/>
      <c r="AY143" s="298"/>
      <c r="AZ143" s="298"/>
      <c r="BA143" s="298"/>
      <c r="BB143" s="298"/>
      <c r="BC143" s="298"/>
      <c r="BD143" s="298"/>
      <c r="BE143" s="298"/>
      <c r="BF143" s="298"/>
      <c r="BG143" s="298"/>
      <c r="BH143" s="298"/>
      <c r="BI143" s="298"/>
      <c r="BJ143" s="298"/>
      <c r="BK143" s="298"/>
      <c r="BL143" s="298"/>
      <c r="BM143" s="298"/>
      <c r="BN143" s="298"/>
      <c r="BO143" s="298"/>
      <c r="BP143" s="298"/>
      <c r="BQ143" s="298"/>
      <c r="BR143" s="298"/>
      <c r="BS143" s="298"/>
      <c r="BT143" s="298"/>
      <c r="BU143" s="298"/>
      <c r="BV143" s="298"/>
      <c r="BW143" s="298"/>
      <c r="BX143" s="298"/>
      <c r="BY143" s="298"/>
      <c r="BZ143" s="298"/>
      <c r="CA143" s="298"/>
      <c r="CB143" s="298"/>
      <c r="CC143" s="298"/>
      <c r="CD143" s="298"/>
      <c r="CE143" s="298"/>
      <c r="CF143" s="298"/>
      <c r="CG143" s="298"/>
      <c r="CH143" s="298"/>
      <c r="CI143" s="298"/>
      <c r="CJ143" s="298"/>
      <c r="CK143" s="298"/>
      <c r="CL143" s="298"/>
      <c r="CM143" s="298"/>
      <c r="CN143" s="298"/>
      <c r="CO143" s="298"/>
      <c r="CP143" s="298"/>
      <c r="CQ143" s="298"/>
      <c r="CR143" s="298"/>
      <c r="CS143" s="298"/>
      <c r="CT143" s="298"/>
      <c r="CU143" s="298"/>
      <c r="CV143" s="298"/>
    </row>
    <row r="144" spans="1:100" s="268" customFormat="1" ht="19.5" hidden="1" customHeight="1">
      <c r="A144" s="280" t="e">
        <f>#REF!</f>
        <v>#REF!</v>
      </c>
      <c r="B144" s="280"/>
      <c r="C144" s="280"/>
      <c r="D144" s="280"/>
      <c r="E144" s="280"/>
      <c r="F144" s="280"/>
      <c r="G144" s="280"/>
      <c r="H144" s="280"/>
      <c r="I144" s="289" t="e">
        <f>#REF!</f>
        <v>#REF!</v>
      </c>
      <c r="J144" s="923" t="e">
        <f>#REF!</f>
        <v>#REF!</v>
      </c>
      <c r="K144" s="923"/>
      <c r="L144" s="923"/>
      <c r="M144" s="923"/>
      <c r="N144" s="298"/>
      <c r="O144" s="298"/>
      <c r="P144" s="298"/>
      <c r="Q144" s="298"/>
      <c r="R144" s="298"/>
      <c r="S144" s="298"/>
      <c r="T144" s="298"/>
      <c r="U144" s="298"/>
      <c r="V144" s="298"/>
      <c r="W144" s="298"/>
      <c r="X144" s="298"/>
      <c r="Y144" s="298"/>
      <c r="Z144" s="298"/>
      <c r="AA144" s="298"/>
      <c r="AB144" s="298"/>
      <c r="AC144" s="298"/>
      <c r="AD144" s="298"/>
      <c r="AE144" s="298"/>
      <c r="AF144" s="298"/>
      <c r="AG144" s="298"/>
      <c r="AH144" s="298"/>
      <c r="AI144" s="298"/>
      <c r="AJ144" s="298"/>
      <c r="AK144" s="298"/>
      <c r="AL144" s="298"/>
      <c r="AM144" s="298"/>
      <c r="AN144" s="298"/>
      <c r="AO144" s="298"/>
      <c r="AP144" s="298"/>
      <c r="AQ144" s="298"/>
      <c r="AR144" s="298"/>
      <c r="AS144" s="298"/>
      <c r="AT144" s="298"/>
      <c r="AU144" s="298"/>
      <c r="AV144" s="298"/>
      <c r="AW144" s="298"/>
      <c r="AX144" s="298"/>
      <c r="AY144" s="298"/>
      <c r="AZ144" s="298"/>
      <c r="BA144" s="298"/>
      <c r="BB144" s="298"/>
      <c r="BC144" s="298"/>
      <c r="BD144" s="298"/>
      <c r="BE144" s="298"/>
      <c r="BF144" s="298"/>
      <c r="BG144" s="298"/>
      <c r="BH144" s="298"/>
      <c r="BI144" s="298"/>
      <c r="BJ144" s="298"/>
      <c r="BK144" s="298"/>
      <c r="BL144" s="298"/>
      <c r="BM144" s="298"/>
      <c r="BN144" s="298"/>
      <c r="BO144" s="298"/>
      <c r="BP144" s="298"/>
      <c r="BQ144" s="298"/>
      <c r="BR144" s="298"/>
      <c r="BS144" s="298"/>
      <c r="BT144" s="298"/>
      <c r="BU144" s="298"/>
      <c r="BV144" s="298"/>
      <c r="BW144" s="298"/>
      <c r="BX144" s="298"/>
      <c r="BY144" s="298"/>
      <c r="BZ144" s="298"/>
      <c r="CA144" s="298"/>
      <c r="CB144" s="298"/>
      <c r="CC144" s="298"/>
      <c r="CD144" s="298"/>
      <c r="CE144" s="298"/>
      <c r="CF144" s="298"/>
      <c r="CG144" s="298"/>
      <c r="CH144" s="298"/>
      <c r="CI144" s="298"/>
      <c r="CJ144" s="298"/>
      <c r="CK144" s="298"/>
      <c r="CL144" s="298"/>
      <c r="CM144" s="298"/>
      <c r="CN144" s="298"/>
      <c r="CO144" s="298"/>
      <c r="CP144" s="298"/>
      <c r="CQ144" s="298"/>
      <c r="CR144" s="298"/>
      <c r="CS144" s="298"/>
      <c r="CT144" s="298"/>
      <c r="CU144" s="298"/>
      <c r="CV144" s="298"/>
    </row>
    <row r="145" spans="1:100" s="268" customFormat="1" ht="19.5" hidden="1" customHeight="1">
      <c r="A145" s="290"/>
      <c r="B145" s="290"/>
      <c r="C145" s="290"/>
      <c r="D145" s="290"/>
      <c r="E145" s="290"/>
      <c r="F145" s="290"/>
      <c r="G145" s="290"/>
      <c r="H145" s="290"/>
      <c r="I145" s="279" t="e">
        <f>#REF!</f>
        <v>#REF!</v>
      </c>
      <c r="J145" s="923" t="e">
        <f>#REF!</f>
        <v>#REF!</v>
      </c>
      <c r="K145" s="923"/>
      <c r="L145" s="923"/>
      <c r="M145" s="923"/>
      <c r="N145" s="298"/>
      <c r="O145" s="298"/>
      <c r="P145" s="298"/>
      <c r="Q145" s="298"/>
      <c r="R145" s="298"/>
      <c r="S145" s="298"/>
      <c r="T145" s="298"/>
      <c r="U145" s="298"/>
      <c r="V145" s="298"/>
      <c r="W145" s="298"/>
      <c r="X145" s="298"/>
      <c r="Y145" s="298"/>
      <c r="Z145" s="298"/>
      <c r="AA145" s="298"/>
      <c r="AB145" s="298"/>
      <c r="AC145" s="298"/>
      <c r="AD145" s="298"/>
      <c r="AE145" s="298"/>
      <c r="AF145" s="298"/>
      <c r="AG145" s="298"/>
      <c r="AH145" s="298"/>
      <c r="AI145" s="298"/>
      <c r="AJ145" s="298"/>
      <c r="AK145" s="298"/>
      <c r="AL145" s="298"/>
      <c r="AM145" s="298"/>
      <c r="AN145" s="298"/>
      <c r="AO145" s="298"/>
      <c r="AP145" s="298"/>
      <c r="AQ145" s="298"/>
      <c r="AR145" s="298"/>
      <c r="AS145" s="298"/>
      <c r="AT145" s="298"/>
      <c r="AU145" s="298"/>
      <c r="AV145" s="298"/>
      <c r="AW145" s="298"/>
      <c r="AX145" s="298"/>
      <c r="AY145" s="298"/>
      <c r="AZ145" s="298"/>
      <c r="BA145" s="298"/>
      <c r="BB145" s="298"/>
      <c r="BC145" s="298"/>
      <c r="BD145" s="298"/>
      <c r="BE145" s="298"/>
      <c r="BF145" s="298"/>
      <c r="BG145" s="298"/>
      <c r="BH145" s="298"/>
      <c r="BI145" s="298"/>
      <c r="BJ145" s="298"/>
      <c r="BK145" s="298"/>
      <c r="BL145" s="298"/>
      <c r="BM145" s="298"/>
      <c r="BN145" s="298"/>
      <c r="BO145" s="298"/>
      <c r="BP145" s="298"/>
      <c r="BQ145" s="298"/>
      <c r="BR145" s="298"/>
      <c r="BS145" s="298"/>
      <c r="BT145" s="298"/>
      <c r="BU145" s="298"/>
      <c r="BV145" s="298"/>
      <c r="BW145" s="298"/>
      <c r="BX145" s="298"/>
      <c r="BY145" s="298"/>
      <c r="BZ145" s="298"/>
      <c r="CA145" s="298"/>
      <c r="CB145" s="298"/>
      <c r="CC145" s="298"/>
      <c r="CD145" s="298"/>
      <c r="CE145" s="298"/>
      <c r="CF145" s="298"/>
      <c r="CG145" s="298"/>
      <c r="CH145" s="298"/>
      <c r="CI145" s="298"/>
      <c r="CJ145" s="298"/>
      <c r="CK145" s="298"/>
      <c r="CL145" s="298"/>
      <c r="CM145" s="298"/>
      <c r="CN145" s="298"/>
      <c r="CO145" s="298"/>
      <c r="CP145" s="298"/>
      <c r="CQ145" s="298"/>
      <c r="CR145" s="298"/>
      <c r="CS145" s="298"/>
      <c r="CT145" s="298"/>
      <c r="CU145" s="298"/>
      <c r="CV145" s="298"/>
    </row>
    <row r="146" spans="1:100" s="268" customFormat="1" ht="19.5" hidden="1" customHeight="1">
      <c r="A146" s="283" t="e">
        <f>#REF!</f>
        <v>#REF!</v>
      </c>
      <c r="B146" s="283"/>
      <c r="C146" s="283"/>
      <c r="D146" s="283"/>
      <c r="E146" s="283"/>
      <c r="F146" s="283"/>
      <c r="G146" s="283"/>
      <c r="H146" s="283"/>
      <c r="I146" s="279" t="e">
        <f>#REF!</f>
        <v>#REF!</v>
      </c>
      <c r="J146" s="923"/>
      <c r="K146" s="923"/>
      <c r="L146" s="923"/>
      <c r="M146" s="923"/>
      <c r="N146" s="298"/>
      <c r="O146" s="298"/>
      <c r="P146" s="298"/>
      <c r="Q146" s="298"/>
      <c r="R146" s="298"/>
      <c r="S146" s="298"/>
      <c r="T146" s="298"/>
      <c r="U146" s="298"/>
      <c r="V146" s="298"/>
      <c r="W146" s="298"/>
      <c r="X146" s="298"/>
      <c r="Y146" s="298"/>
      <c r="Z146" s="298"/>
      <c r="AA146" s="298"/>
      <c r="AB146" s="298"/>
      <c r="AC146" s="298"/>
      <c r="AD146" s="298"/>
      <c r="AE146" s="298"/>
      <c r="AF146" s="298"/>
      <c r="AG146" s="298"/>
      <c r="AH146" s="298"/>
      <c r="AI146" s="298"/>
      <c r="AJ146" s="298"/>
      <c r="AK146" s="298"/>
      <c r="AL146" s="298"/>
      <c r="AM146" s="298"/>
      <c r="AN146" s="298"/>
      <c r="AO146" s="298"/>
      <c r="AP146" s="298"/>
      <c r="AQ146" s="298"/>
      <c r="AR146" s="298"/>
      <c r="AS146" s="298"/>
      <c r="AT146" s="298"/>
      <c r="AU146" s="298"/>
      <c r="AV146" s="298"/>
      <c r="AW146" s="298"/>
      <c r="AX146" s="298"/>
      <c r="AY146" s="298"/>
      <c r="AZ146" s="298"/>
      <c r="BA146" s="298"/>
      <c r="BB146" s="298"/>
      <c r="BC146" s="298"/>
      <c r="BD146" s="298"/>
      <c r="BE146" s="298"/>
      <c r="BF146" s="298"/>
      <c r="BG146" s="298"/>
      <c r="BH146" s="298"/>
      <c r="BI146" s="298"/>
      <c r="BJ146" s="298"/>
      <c r="BK146" s="298"/>
      <c r="BL146" s="298"/>
      <c r="BM146" s="298"/>
      <c r="BN146" s="298"/>
      <c r="BO146" s="298"/>
      <c r="BP146" s="298"/>
      <c r="BQ146" s="298"/>
      <c r="BR146" s="298"/>
      <c r="BS146" s="298"/>
      <c r="BT146" s="298"/>
      <c r="BU146" s="298"/>
      <c r="BV146" s="298"/>
      <c r="BW146" s="298"/>
      <c r="BX146" s="298"/>
      <c r="BY146" s="298"/>
      <c r="BZ146" s="298"/>
      <c r="CA146" s="298"/>
      <c r="CB146" s="298"/>
      <c r="CC146" s="298"/>
      <c r="CD146" s="298"/>
      <c r="CE146" s="298"/>
      <c r="CF146" s="298"/>
      <c r="CG146" s="298"/>
      <c r="CH146" s="298"/>
      <c r="CI146" s="298"/>
      <c r="CJ146" s="298"/>
      <c r="CK146" s="298"/>
      <c r="CL146" s="298"/>
      <c r="CM146" s="298"/>
      <c r="CN146" s="298"/>
      <c r="CO146" s="298"/>
      <c r="CP146" s="298"/>
      <c r="CQ146" s="298"/>
      <c r="CR146" s="298"/>
      <c r="CS146" s="298"/>
      <c r="CT146" s="298"/>
      <c r="CU146" s="298"/>
      <c r="CV146" s="298"/>
    </row>
    <row r="147" spans="1:100" s="268" customFormat="1" ht="19.5" hidden="1" customHeight="1">
      <c r="A147" s="280" t="e">
        <f>#REF!</f>
        <v>#REF!</v>
      </c>
      <c r="B147" s="280"/>
      <c r="C147" s="280"/>
      <c r="D147" s="280"/>
      <c r="E147" s="280"/>
      <c r="F147" s="280"/>
      <c r="G147" s="280"/>
      <c r="H147" s="280"/>
      <c r="I147" s="281" t="e">
        <f>#REF!</f>
        <v>#REF!</v>
      </c>
      <c r="J147" s="923" t="e">
        <f>#REF!</f>
        <v>#REF!</v>
      </c>
      <c r="K147" s="923"/>
      <c r="L147" s="923"/>
      <c r="M147" s="923"/>
      <c r="N147" s="298"/>
      <c r="O147" s="298"/>
      <c r="P147" s="298"/>
      <c r="Q147" s="298"/>
      <c r="R147" s="298"/>
      <c r="S147" s="298"/>
      <c r="T147" s="298"/>
      <c r="U147" s="298"/>
      <c r="V147" s="298"/>
      <c r="W147" s="298"/>
      <c r="X147" s="298"/>
      <c r="Y147" s="298"/>
      <c r="Z147" s="298"/>
      <c r="AA147" s="298"/>
      <c r="AB147" s="298"/>
      <c r="AC147" s="298"/>
      <c r="AD147" s="298"/>
      <c r="AE147" s="298"/>
      <c r="AF147" s="298"/>
      <c r="AG147" s="298"/>
      <c r="AH147" s="298"/>
      <c r="AI147" s="298"/>
      <c r="AJ147" s="298"/>
      <c r="AK147" s="298"/>
      <c r="AL147" s="298"/>
      <c r="AM147" s="298"/>
      <c r="AN147" s="298"/>
      <c r="AO147" s="298"/>
      <c r="AP147" s="298"/>
      <c r="AQ147" s="298"/>
      <c r="AR147" s="298"/>
      <c r="AS147" s="298"/>
      <c r="AT147" s="298"/>
      <c r="AU147" s="298"/>
      <c r="AV147" s="298"/>
      <c r="AW147" s="298"/>
      <c r="AX147" s="298"/>
      <c r="AY147" s="298"/>
      <c r="AZ147" s="298"/>
      <c r="BA147" s="298"/>
      <c r="BB147" s="298"/>
      <c r="BC147" s="298"/>
      <c r="BD147" s="298"/>
      <c r="BE147" s="298"/>
      <c r="BF147" s="298"/>
      <c r="BG147" s="298"/>
      <c r="BH147" s="298"/>
      <c r="BI147" s="298"/>
      <c r="BJ147" s="298"/>
      <c r="BK147" s="298"/>
      <c r="BL147" s="298"/>
      <c r="BM147" s="298"/>
      <c r="BN147" s="298"/>
      <c r="BO147" s="298"/>
      <c r="BP147" s="298"/>
      <c r="BQ147" s="298"/>
      <c r="BR147" s="298"/>
      <c r="BS147" s="298"/>
      <c r="BT147" s="298"/>
      <c r="BU147" s="298"/>
      <c r="BV147" s="298"/>
      <c r="BW147" s="298"/>
      <c r="BX147" s="298"/>
      <c r="BY147" s="298"/>
      <c r="BZ147" s="298"/>
      <c r="CA147" s="298"/>
      <c r="CB147" s="298"/>
      <c r="CC147" s="298"/>
      <c r="CD147" s="298"/>
      <c r="CE147" s="298"/>
      <c r="CF147" s="298"/>
      <c r="CG147" s="298"/>
      <c r="CH147" s="298"/>
      <c r="CI147" s="298"/>
      <c r="CJ147" s="298"/>
      <c r="CK147" s="298"/>
      <c r="CL147" s="298"/>
      <c r="CM147" s="298"/>
      <c r="CN147" s="298"/>
      <c r="CO147" s="298"/>
      <c r="CP147" s="298"/>
      <c r="CQ147" s="298"/>
      <c r="CR147" s="298"/>
      <c r="CS147" s="298"/>
      <c r="CT147" s="298"/>
      <c r="CU147" s="298"/>
      <c r="CV147" s="298"/>
    </row>
    <row r="148" spans="1:100" s="268" customFormat="1" ht="19.5" hidden="1" customHeight="1">
      <c r="A148" s="280" t="e">
        <f>#REF!</f>
        <v>#REF!</v>
      </c>
      <c r="B148" s="280"/>
      <c r="C148" s="280"/>
      <c r="D148" s="280"/>
      <c r="E148" s="280"/>
      <c r="F148" s="280"/>
      <c r="G148" s="280"/>
      <c r="H148" s="280"/>
      <c r="I148" s="281" t="e">
        <f>#REF!</f>
        <v>#REF!</v>
      </c>
      <c r="J148" s="923" t="e">
        <f>#REF!</f>
        <v>#REF!</v>
      </c>
      <c r="K148" s="923"/>
      <c r="L148" s="923"/>
      <c r="M148" s="923"/>
      <c r="N148" s="298"/>
      <c r="O148" s="298"/>
      <c r="P148" s="298"/>
      <c r="Q148" s="298"/>
      <c r="R148" s="298"/>
      <c r="S148" s="298"/>
      <c r="T148" s="298"/>
      <c r="U148" s="298"/>
      <c r="V148" s="298"/>
      <c r="W148" s="298"/>
      <c r="X148" s="298"/>
      <c r="Y148" s="298"/>
      <c r="Z148" s="298"/>
      <c r="AA148" s="298"/>
      <c r="AB148" s="298"/>
      <c r="AC148" s="298"/>
      <c r="AD148" s="298"/>
      <c r="AE148" s="298"/>
      <c r="AF148" s="298"/>
      <c r="AG148" s="298"/>
      <c r="AH148" s="298"/>
      <c r="AI148" s="298"/>
      <c r="AJ148" s="298"/>
      <c r="AK148" s="298"/>
      <c r="AL148" s="298"/>
      <c r="AM148" s="298"/>
      <c r="AN148" s="298"/>
      <c r="AO148" s="298"/>
      <c r="AP148" s="298"/>
      <c r="AQ148" s="298"/>
      <c r="AR148" s="298"/>
      <c r="AS148" s="298"/>
      <c r="AT148" s="298"/>
      <c r="AU148" s="298"/>
      <c r="AV148" s="298"/>
      <c r="AW148" s="298"/>
      <c r="AX148" s="298"/>
      <c r="AY148" s="298"/>
      <c r="AZ148" s="298"/>
      <c r="BA148" s="298"/>
      <c r="BB148" s="298"/>
      <c r="BC148" s="298"/>
      <c r="BD148" s="298"/>
      <c r="BE148" s="298"/>
      <c r="BF148" s="298"/>
      <c r="BG148" s="298"/>
      <c r="BH148" s="298"/>
      <c r="BI148" s="298"/>
      <c r="BJ148" s="298"/>
      <c r="BK148" s="298"/>
      <c r="BL148" s="298"/>
      <c r="BM148" s="298"/>
      <c r="BN148" s="298"/>
      <c r="BO148" s="298"/>
      <c r="BP148" s="298"/>
      <c r="BQ148" s="298"/>
      <c r="BR148" s="298"/>
      <c r="BS148" s="298"/>
      <c r="BT148" s="298"/>
      <c r="BU148" s="298"/>
      <c r="BV148" s="298"/>
      <c r="BW148" s="298"/>
      <c r="BX148" s="298"/>
      <c r="BY148" s="298"/>
      <c r="BZ148" s="298"/>
      <c r="CA148" s="298"/>
      <c r="CB148" s="298"/>
      <c r="CC148" s="298"/>
      <c r="CD148" s="298"/>
      <c r="CE148" s="298"/>
      <c r="CF148" s="298"/>
      <c r="CG148" s="298"/>
      <c r="CH148" s="298"/>
      <c r="CI148" s="298"/>
      <c r="CJ148" s="298"/>
      <c r="CK148" s="298"/>
      <c r="CL148" s="298"/>
      <c r="CM148" s="298"/>
      <c r="CN148" s="298"/>
      <c r="CO148" s="298"/>
      <c r="CP148" s="298"/>
      <c r="CQ148" s="298"/>
      <c r="CR148" s="298"/>
      <c r="CS148" s="298"/>
      <c r="CT148" s="298"/>
      <c r="CU148" s="298"/>
      <c r="CV148" s="298"/>
    </row>
    <row r="149" spans="1:100" s="268" customFormat="1" ht="19.5" hidden="1" customHeight="1">
      <c r="A149" s="280" t="e">
        <f>#REF!</f>
        <v>#REF!</v>
      </c>
      <c r="B149" s="280"/>
      <c r="C149" s="280"/>
      <c r="D149" s="280"/>
      <c r="E149" s="280"/>
      <c r="F149" s="280"/>
      <c r="G149" s="280"/>
      <c r="H149" s="280"/>
      <c r="I149" s="281" t="e">
        <f>#REF!</f>
        <v>#REF!</v>
      </c>
      <c r="J149" s="923" t="e">
        <f>#REF!</f>
        <v>#REF!</v>
      </c>
      <c r="K149" s="923"/>
      <c r="L149" s="923"/>
      <c r="M149" s="923"/>
      <c r="N149" s="298"/>
      <c r="O149" s="298"/>
      <c r="P149" s="298"/>
      <c r="Q149" s="298"/>
      <c r="R149" s="298"/>
      <c r="S149" s="298"/>
      <c r="T149" s="298"/>
      <c r="U149" s="298"/>
      <c r="V149" s="298"/>
      <c r="W149" s="298"/>
      <c r="X149" s="298"/>
      <c r="Y149" s="298"/>
      <c r="Z149" s="298"/>
      <c r="AA149" s="298"/>
      <c r="AB149" s="298"/>
      <c r="AC149" s="298"/>
      <c r="AD149" s="298"/>
      <c r="AE149" s="298"/>
      <c r="AF149" s="298"/>
      <c r="AG149" s="298"/>
      <c r="AH149" s="298"/>
      <c r="AI149" s="298"/>
      <c r="AJ149" s="298"/>
      <c r="AK149" s="298"/>
      <c r="AL149" s="298"/>
      <c r="AM149" s="298"/>
      <c r="AN149" s="298"/>
      <c r="AO149" s="298"/>
      <c r="AP149" s="298"/>
      <c r="AQ149" s="298"/>
      <c r="AR149" s="298"/>
      <c r="AS149" s="298"/>
      <c r="AT149" s="298"/>
      <c r="AU149" s="298"/>
      <c r="AV149" s="298"/>
      <c r="AW149" s="298"/>
      <c r="AX149" s="298"/>
      <c r="AY149" s="298"/>
      <c r="AZ149" s="298"/>
      <c r="BA149" s="298"/>
      <c r="BB149" s="298"/>
      <c r="BC149" s="298"/>
      <c r="BD149" s="298"/>
      <c r="BE149" s="298"/>
      <c r="BF149" s="298"/>
      <c r="BG149" s="298"/>
      <c r="BH149" s="298"/>
      <c r="BI149" s="298"/>
      <c r="BJ149" s="298"/>
      <c r="BK149" s="298"/>
      <c r="BL149" s="298"/>
      <c r="BM149" s="298"/>
      <c r="BN149" s="298"/>
      <c r="BO149" s="298"/>
      <c r="BP149" s="298"/>
      <c r="BQ149" s="298"/>
      <c r="BR149" s="298"/>
      <c r="BS149" s="298"/>
      <c r="BT149" s="298"/>
      <c r="BU149" s="298"/>
      <c r="BV149" s="298"/>
      <c r="BW149" s="298"/>
      <c r="BX149" s="298"/>
      <c r="BY149" s="298"/>
      <c r="BZ149" s="298"/>
      <c r="CA149" s="298"/>
      <c r="CB149" s="298"/>
      <c r="CC149" s="298"/>
      <c r="CD149" s="298"/>
      <c r="CE149" s="298"/>
      <c r="CF149" s="298"/>
      <c r="CG149" s="298"/>
      <c r="CH149" s="298"/>
      <c r="CI149" s="298"/>
      <c r="CJ149" s="298"/>
      <c r="CK149" s="298"/>
      <c r="CL149" s="298"/>
      <c r="CM149" s="298"/>
      <c r="CN149" s="298"/>
      <c r="CO149" s="298"/>
      <c r="CP149" s="298"/>
      <c r="CQ149" s="298"/>
      <c r="CR149" s="298"/>
      <c r="CS149" s="298"/>
      <c r="CT149" s="298"/>
      <c r="CU149" s="298"/>
      <c r="CV149" s="298"/>
    </row>
    <row r="150" spans="1:100" s="268" customFormat="1" ht="19.5" hidden="1" customHeight="1">
      <c r="A150" s="290"/>
      <c r="B150" s="290"/>
      <c r="C150" s="290"/>
      <c r="D150" s="290"/>
      <c r="E150" s="290"/>
      <c r="F150" s="290"/>
      <c r="G150" s="290"/>
      <c r="H150" s="290"/>
      <c r="I150" s="279" t="e">
        <f>#REF!</f>
        <v>#REF!</v>
      </c>
      <c r="J150" s="923" t="e">
        <f>#REF!</f>
        <v>#REF!</v>
      </c>
      <c r="K150" s="923"/>
      <c r="L150" s="923"/>
      <c r="M150" s="923"/>
      <c r="N150" s="298"/>
      <c r="O150" s="298"/>
      <c r="P150" s="298"/>
      <c r="Q150" s="298"/>
      <c r="R150" s="298"/>
      <c r="S150" s="298"/>
      <c r="T150" s="298"/>
      <c r="U150" s="298"/>
      <c r="V150" s="298"/>
      <c r="W150" s="298"/>
      <c r="X150" s="298"/>
      <c r="Y150" s="298"/>
      <c r="Z150" s="298"/>
      <c r="AA150" s="298"/>
      <c r="AB150" s="298"/>
      <c r="AC150" s="298"/>
      <c r="AD150" s="298"/>
      <c r="AE150" s="298"/>
      <c r="AF150" s="298"/>
      <c r="AG150" s="298"/>
      <c r="AH150" s="298"/>
      <c r="AI150" s="298"/>
      <c r="AJ150" s="298"/>
      <c r="AK150" s="298"/>
      <c r="AL150" s="298"/>
      <c r="AM150" s="298"/>
      <c r="AN150" s="298"/>
      <c r="AO150" s="298"/>
      <c r="AP150" s="298"/>
      <c r="AQ150" s="298"/>
      <c r="AR150" s="298"/>
      <c r="AS150" s="298"/>
      <c r="AT150" s="298"/>
      <c r="AU150" s="298"/>
      <c r="AV150" s="298"/>
      <c r="AW150" s="298"/>
      <c r="AX150" s="298"/>
      <c r="AY150" s="298"/>
      <c r="AZ150" s="298"/>
      <c r="BA150" s="298"/>
      <c r="BB150" s="298"/>
      <c r="BC150" s="298"/>
      <c r="BD150" s="298"/>
      <c r="BE150" s="298"/>
      <c r="BF150" s="298"/>
      <c r="BG150" s="298"/>
      <c r="BH150" s="298"/>
      <c r="BI150" s="298"/>
      <c r="BJ150" s="298"/>
      <c r="BK150" s="298"/>
      <c r="BL150" s="298"/>
      <c r="BM150" s="298"/>
      <c r="BN150" s="298"/>
      <c r="BO150" s="298"/>
      <c r="BP150" s="298"/>
      <c r="BQ150" s="298"/>
      <c r="BR150" s="298"/>
      <c r="BS150" s="298"/>
      <c r="BT150" s="298"/>
      <c r="BU150" s="298"/>
      <c r="BV150" s="298"/>
      <c r="BW150" s="298"/>
      <c r="BX150" s="298"/>
      <c r="BY150" s="298"/>
      <c r="BZ150" s="298"/>
      <c r="CA150" s="298"/>
      <c r="CB150" s="298"/>
      <c r="CC150" s="298"/>
      <c r="CD150" s="298"/>
      <c r="CE150" s="298"/>
      <c r="CF150" s="298"/>
      <c r="CG150" s="298"/>
      <c r="CH150" s="298"/>
      <c r="CI150" s="298"/>
      <c r="CJ150" s="298"/>
      <c r="CK150" s="298"/>
      <c r="CL150" s="298"/>
      <c r="CM150" s="298"/>
      <c r="CN150" s="298"/>
      <c r="CO150" s="298"/>
      <c r="CP150" s="298"/>
      <c r="CQ150" s="298"/>
      <c r="CR150" s="298"/>
      <c r="CS150" s="298"/>
      <c r="CT150" s="298"/>
      <c r="CU150" s="298"/>
      <c r="CV150" s="298"/>
    </row>
    <row r="151" spans="1:100" s="268" customFormat="1" ht="33" hidden="1" customHeight="1">
      <c r="A151" s="283" t="e">
        <f>#REF!</f>
        <v>#REF!</v>
      </c>
      <c r="B151" s="283"/>
      <c r="C151" s="283"/>
      <c r="D151" s="283"/>
      <c r="E151" s="283"/>
      <c r="F151" s="283"/>
      <c r="G151" s="283"/>
      <c r="H151" s="283"/>
      <c r="I151" s="279" t="e">
        <f>#REF!</f>
        <v>#REF!</v>
      </c>
      <c r="J151" s="923"/>
      <c r="K151" s="923"/>
      <c r="L151" s="923"/>
      <c r="M151" s="923"/>
      <c r="N151" s="298"/>
      <c r="O151" s="298"/>
      <c r="P151" s="298"/>
      <c r="Q151" s="298"/>
      <c r="R151" s="298"/>
      <c r="S151" s="298"/>
      <c r="T151" s="298"/>
      <c r="U151" s="298"/>
      <c r="V151" s="298"/>
      <c r="W151" s="298"/>
      <c r="X151" s="298"/>
      <c r="Y151" s="298"/>
      <c r="Z151" s="298"/>
      <c r="AA151" s="298"/>
      <c r="AB151" s="298"/>
      <c r="AC151" s="298"/>
      <c r="AD151" s="298"/>
      <c r="AE151" s="298"/>
      <c r="AF151" s="298"/>
      <c r="AG151" s="298"/>
      <c r="AH151" s="298"/>
      <c r="AI151" s="298"/>
      <c r="AJ151" s="298"/>
      <c r="AK151" s="298"/>
      <c r="AL151" s="298"/>
      <c r="AM151" s="298"/>
      <c r="AN151" s="298"/>
      <c r="AO151" s="298"/>
      <c r="AP151" s="298"/>
      <c r="AQ151" s="298"/>
      <c r="AR151" s="298"/>
      <c r="AS151" s="298"/>
      <c r="AT151" s="298"/>
      <c r="AU151" s="298"/>
      <c r="AV151" s="298"/>
      <c r="AW151" s="298"/>
      <c r="AX151" s="298"/>
      <c r="AY151" s="298"/>
      <c r="AZ151" s="298"/>
      <c r="BA151" s="298"/>
      <c r="BB151" s="298"/>
      <c r="BC151" s="298"/>
      <c r="BD151" s="298"/>
      <c r="BE151" s="298"/>
      <c r="BF151" s="298"/>
      <c r="BG151" s="298"/>
      <c r="BH151" s="298"/>
      <c r="BI151" s="298"/>
      <c r="BJ151" s="298"/>
      <c r="BK151" s="298"/>
      <c r="BL151" s="298"/>
      <c r="BM151" s="298"/>
      <c r="BN151" s="298"/>
      <c r="BO151" s="298"/>
      <c r="BP151" s="298"/>
      <c r="BQ151" s="298"/>
      <c r="BR151" s="298"/>
      <c r="BS151" s="298"/>
      <c r="BT151" s="298"/>
      <c r="BU151" s="298"/>
      <c r="BV151" s="298"/>
      <c r="BW151" s="298"/>
      <c r="BX151" s="298"/>
      <c r="BY151" s="298"/>
      <c r="BZ151" s="298"/>
      <c r="CA151" s="298"/>
      <c r="CB151" s="298"/>
      <c r="CC151" s="298"/>
      <c r="CD151" s="298"/>
      <c r="CE151" s="298"/>
      <c r="CF151" s="298"/>
      <c r="CG151" s="298"/>
      <c r="CH151" s="298"/>
      <c r="CI151" s="298"/>
      <c r="CJ151" s="298"/>
      <c r="CK151" s="298"/>
      <c r="CL151" s="298"/>
      <c r="CM151" s="298"/>
      <c r="CN151" s="298"/>
      <c r="CO151" s="298"/>
      <c r="CP151" s="298"/>
      <c r="CQ151" s="298"/>
      <c r="CR151" s="298"/>
      <c r="CS151" s="298"/>
      <c r="CT151" s="298"/>
      <c r="CU151" s="298"/>
      <c r="CV151" s="298"/>
    </row>
    <row r="152" spans="1:100" s="268" customFormat="1" ht="19.5" hidden="1" customHeight="1">
      <c r="A152" s="290" t="e">
        <f>#REF!</f>
        <v>#REF!</v>
      </c>
      <c r="B152" s="290"/>
      <c r="C152" s="290"/>
      <c r="D152" s="290"/>
      <c r="E152" s="290"/>
      <c r="F152" s="290"/>
      <c r="G152" s="290"/>
      <c r="H152" s="290"/>
      <c r="I152" s="281" t="e">
        <f>#REF!</f>
        <v>#REF!</v>
      </c>
      <c r="J152" s="923" t="e">
        <f>#REF!</f>
        <v>#REF!</v>
      </c>
      <c r="K152" s="923"/>
      <c r="L152" s="923"/>
      <c r="M152" s="923"/>
      <c r="N152" s="298"/>
      <c r="O152" s="298"/>
      <c r="P152" s="298"/>
      <c r="Q152" s="298"/>
      <c r="R152" s="298"/>
      <c r="S152" s="298"/>
      <c r="T152" s="298"/>
      <c r="U152" s="298"/>
      <c r="V152" s="298"/>
      <c r="W152" s="298"/>
      <c r="X152" s="298"/>
      <c r="Y152" s="298"/>
      <c r="Z152" s="298"/>
      <c r="AA152" s="298"/>
      <c r="AB152" s="298"/>
      <c r="AC152" s="298"/>
      <c r="AD152" s="298"/>
      <c r="AE152" s="298"/>
      <c r="AF152" s="298"/>
      <c r="AG152" s="298"/>
      <c r="AH152" s="298"/>
      <c r="AI152" s="298"/>
      <c r="AJ152" s="298"/>
      <c r="AK152" s="298"/>
      <c r="AL152" s="298"/>
      <c r="AM152" s="298"/>
      <c r="AN152" s="298"/>
      <c r="AO152" s="298"/>
      <c r="AP152" s="298"/>
      <c r="AQ152" s="298"/>
      <c r="AR152" s="298"/>
      <c r="AS152" s="298"/>
      <c r="AT152" s="298"/>
      <c r="AU152" s="298"/>
      <c r="AV152" s="298"/>
      <c r="AW152" s="298"/>
      <c r="AX152" s="298"/>
      <c r="AY152" s="298"/>
      <c r="AZ152" s="298"/>
      <c r="BA152" s="298"/>
      <c r="BB152" s="298"/>
      <c r="BC152" s="298"/>
      <c r="BD152" s="298"/>
      <c r="BE152" s="298"/>
      <c r="BF152" s="298"/>
      <c r="BG152" s="298"/>
      <c r="BH152" s="298"/>
      <c r="BI152" s="298"/>
      <c r="BJ152" s="298"/>
      <c r="BK152" s="298"/>
      <c r="BL152" s="298"/>
      <c r="BM152" s="298"/>
      <c r="BN152" s="298"/>
      <c r="BO152" s="298"/>
      <c r="BP152" s="298"/>
      <c r="BQ152" s="298"/>
      <c r="BR152" s="298"/>
      <c r="BS152" s="298"/>
      <c r="BT152" s="298"/>
      <c r="BU152" s="298"/>
      <c r="BV152" s="298"/>
      <c r="BW152" s="298"/>
      <c r="BX152" s="298"/>
      <c r="BY152" s="298"/>
      <c r="BZ152" s="298"/>
      <c r="CA152" s="298"/>
      <c r="CB152" s="298"/>
      <c r="CC152" s="298"/>
      <c r="CD152" s="298"/>
      <c r="CE152" s="298"/>
      <c r="CF152" s="298"/>
      <c r="CG152" s="298"/>
      <c r="CH152" s="298"/>
      <c r="CI152" s="298"/>
      <c r="CJ152" s="298"/>
      <c r="CK152" s="298"/>
      <c r="CL152" s="298"/>
      <c r="CM152" s="298"/>
      <c r="CN152" s="298"/>
      <c r="CO152" s="298"/>
      <c r="CP152" s="298"/>
      <c r="CQ152" s="298"/>
      <c r="CR152" s="298"/>
      <c r="CS152" s="298"/>
      <c r="CT152" s="298"/>
      <c r="CU152" s="298"/>
      <c r="CV152" s="298"/>
    </row>
    <row r="153" spans="1:100" s="268" customFormat="1" ht="19.5" hidden="1" customHeight="1">
      <c r="A153" s="290" t="e">
        <f>#REF!</f>
        <v>#REF!</v>
      </c>
      <c r="B153" s="290"/>
      <c r="C153" s="290"/>
      <c r="D153" s="290"/>
      <c r="E153" s="290"/>
      <c r="F153" s="290"/>
      <c r="G153" s="290"/>
      <c r="H153" s="290"/>
      <c r="I153" s="281" t="e">
        <f>#REF!</f>
        <v>#REF!</v>
      </c>
      <c r="J153" s="923" t="e">
        <f>#REF!</f>
        <v>#REF!</v>
      </c>
      <c r="K153" s="923"/>
      <c r="L153" s="923"/>
      <c r="M153" s="923"/>
      <c r="N153" s="298"/>
      <c r="O153" s="298"/>
      <c r="P153" s="298"/>
      <c r="Q153" s="298"/>
      <c r="R153" s="298"/>
      <c r="S153" s="298"/>
      <c r="T153" s="298"/>
      <c r="U153" s="298"/>
      <c r="V153" s="298"/>
      <c r="W153" s="298"/>
      <c r="X153" s="298"/>
      <c r="Y153" s="298"/>
      <c r="Z153" s="298"/>
      <c r="AA153" s="298"/>
      <c r="AB153" s="298"/>
      <c r="AC153" s="298"/>
      <c r="AD153" s="298"/>
      <c r="AE153" s="298"/>
      <c r="AF153" s="298"/>
      <c r="AG153" s="298"/>
      <c r="AH153" s="298"/>
      <c r="AI153" s="298"/>
      <c r="AJ153" s="298"/>
      <c r="AK153" s="298"/>
      <c r="AL153" s="298"/>
      <c r="AM153" s="298"/>
      <c r="AN153" s="298"/>
      <c r="AO153" s="298"/>
      <c r="AP153" s="298"/>
      <c r="AQ153" s="298"/>
      <c r="AR153" s="298"/>
      <c r="AS153" s="298"/>
      <c r="AT153" s="298"/>
      <c r="AU153" s="298"/>
      <c r="AV153" s="298"/>
      <c r="AW153" s="298"/>
      <c r="AX153" s="298"/>
      <c r="AY153" s="298"/>
      <c r="AZ153" s="298"/>
      <c r="BA153" s="298"/>
      <c r="BB153" s="298"/>
      <c r="BC153" s="298"/>
      <c r="BD153" s="298"/>
      <c r="BE153" s="298"/>
      <c r="BF153" s="298"/>
      <c r="BG153" s="298"/>
      <c r="BH153" s="298"/>
      <c r="BI153" s="298"/>
      <c r="BJ153" s="298"/>
      <c r="BK153" s="298"/>
      <c r="BL153" s="298"/>
      <c r="BM153" s="298"/>
      <c r="BN153" s="298"/>
      <c r="BO153" s="298"/>
      <c r="BP153" s="298"/>
      <c r="BQ153" s="298"/>
      <c r="BR153" s="298"/>
      <c r="BS153" s="298"/>
      <c r="BT153" s="298"/>
      <c r="BU153" s="298"/>
      <c r="BV153" s="298"/>
      <c r="BW153" s="298"/>
      <c r="BX153" s="298"/>
      <c r="BY153" s="298"/>
      <c r="BZ153" s="298"/>
      <c r="CA153" s="298"/>
      <c r="CB153" s="298"/>
      <c r="CC153" s="298"/>
      <c r="CD153" s="298"/>
      <c r="CE153" s="298"/>
      <c r="CF153" s="298"/>
      <c r="CG153" s="298"/>
      <c r="CH153" s="298"/>
      <c r="CI153" s="298"/>
      <c r="CJ153" s="298"/>
      <c r="CK153" s="298"/>
      <c r="CL153" s="298"/>
      <c r="CM153" s="298"/>
      <c r="CN153" s="298"/>
      <c r="CO153" s="298"/>
      <c r="CP153" s="298"/>
      <c r="CQ153" s="298"/>
      <c r="CR153" s="298"/>
      <c r="CS153" s="298"/>
      <c r="CT153" s="298"/>
      <c r="CU153" s="298"/>
      <c r="CV153" s="298"/>
    </row>
    <row r="154" spans="1:100" s="268" customFormat="1" ht="19.5" hidden="1" customHeight="1">
      <c r="A154" s="290" t="e">
        <f>#REF!</f>
        <v>#REF!</v>
      </c>
      <c r="B154" s="290"/>
      <c r="C154" s="290"/>
      <c r="D154" s="290"/>
      <c r="E154" s="290"/>
      <c r="F154" s="290"/>
      <c r="G154" s="290"/>
      <c r="H154" s="290"/>
      <c r="I154" s="281" t="e">
        <f>#REF!</f>
        <v>#REF!</v>
      </c>
      <c r="J154" s="923" t="e">
        <f>#REF!</f>
        <v>#REF!</v>
      </c>
      <c r="K154" s="923"/>
      <c r="L154" s="923"/>
      <c r="M154" s="923"/>
      <c r="N154" s="298"/>
      <c r="O154" s="298"/>
      <c r="P154" s="298"/>
      <c r="Q154" s="298"/>
      <c r="R154" s="298"/>
      <c r="S154" s="298"/>
      <c r="T154" s="298"/>
      <c r="U154" s="298"/>
      <c r="V154" s="298"/>
      <c r="W154" s="298"/>
      <c r="X154" s="298"/>
      <c r="Y154" s="298"/>
      <c r="Z154" s="298"/>
      <c r="AA154" s="298"/>
      <c r="AB154" s="298"/>
      <c r="AC154" s="298"/>
      <c r="AD154" s="298"/>
      <c r="AE154" s="298"/>
      <c r="AF154" s="298"/>
      <c r="AG154" s="298"/>
      <c r="AH154" s="298"/>
      <c r="AI154" s="298"/>
      <c r="AJ154" s="298"/>
      <c r="AK154" s="298"/>
      <c r="AL154" s="298"/>
      <c r="AM154" s="298"/>
      <c r="AN154" s="298"/>
      <c r="AO154" s="298"/>
      <c r="AP154" s="298"/>
      <c r="AQ154" s="298"/>
      <c r="AR154" s="298"/>
      <c r="AS154" s="298"/>
      <c r="AT154" s="298"/>
      <c r="AU154" s="298"/>
      <c r="AV154" s="298"/>
      <c r="AW154" s="298"/>
      <c r="AX154" s="298"/>
      <c r="AY154" s="298"/>
      <c r="AZ154" s="298"/>
      <c r="BA154" s="298"/>
      <c r="BB154" s="298"/>
      <c r="BC154" s="298"/>
      <c r="BD154" s="298"/>
      <c r="BE154" s="298"/>
      <c r="BF154" s="298"/>
      <c r="BG154" s="298"/>
      <c r="BH154" s="298"/>
      <c r="BI154" s="298"/>
      <c r="BJ154" s="298"/>
      <c r="BK154" s="298"/>
      <c r="BL154" s="298"/>
      <c r="BM154" s="298"/>
      <c r="BN154" s="298"/>
      <c r="BO154" s="298"/>
      <c r="BP154" s="298"/>
      <c r="BQ154" s="298"/>
      <c r="BR154" s="298"/>
      <c r="BS154" s="298"/>
      <c r="BT154" s="298"/>
      <c r="BU154" s="298"/>
      <c r="BV154" s="298"/>
      <c r="BW154" s="298"/>
      <c r="BX154" s="298"/>
      <c r="BY154" s="298"/>
      <c r="BZ154" s="298"/>
      <c r="CA154" s="298"/>
      <c r="CB154" s="298"/>
      <c r="CC154" s="298"/>
      <c r="CD154" s="298"/>
      <c r="CE154" s="298"/>
      <c r="CF154" s="298"/>
      <c r="CG154" s="298"/>
      <c r="CH154" s="298"/>
      <c r="CI154" s="298"/>
      <c r="CJ154" s="298"/>
      <c r="CK154" s="298"/>
      <c r="CL154" s="298"/>
      <c r="CM154" s="298"/>
      <c r="CN154" s="298"/>
      <c r="CO154" s="298"/>
      <c r="CP154" s="298"/>
      <c r="CQ154" s="298"/>
      <c r="CR154" s="298"/>
      <c r="CS154" s="298"/>
      <c r="CT154" s="298"/>
      <c r="CU154" s="298"/>
      <c r="CV154" s="298"/>
    </row>
    <row r="155" spans="1:100" s="268" customFormat="1" ht="19.5" hidden="1" customHeight="1">
      <c r="A155" s="290"/>
      <c r="B155" s="290"/>
      <c r="C155" s="290"/>
      <c r="D155" s="290"/>
      <c r="E155" s="290"/>
      <c r="F155" s="290"/>
      <c r="G155" s="290"/>
      <c r="H155" s="290"/>
      <c r="I155" s="279" t="e">
        <f>#REF!</f>
        <v>#REF!</v>
      </c>
      <c r="J155" s="923" t="e">
        <f>#REF!</f>
        <v>#REF!</v>
      </c>
      <c r="K155" s="923"/>
      <c r="L155" s="923"/>
      <c r="M155" s="923"/>
      <c r="N155" s="298"/>
      <c r="O155" s="298"/>
      <c r="P155" s="298"/>
      <c r="Q155" s="298"/>
      <c r="R155" s="298"/>
      <c r="S155" s="298"/>
      <c r="T155" s="298"/>
      <c r="U155" s="298"/>
      <c r="V155" s="298"/>
      <c r="W155" s="298"/>
      <c r="X155" s="298"/>
      <c r="Y155" s="298"/>
      <c r="Z155" s="298"/>
      <c r="AA155" s="298"/>
      <c r="AB155" s="298"/>
      <c r="AC155" s="298"/>
      <c r="AD155" s="298"/>
      <c r="AE155" s="298"/>
      <c r="AF155" s="298"/>
      <c r="AG155" s="298"/>
      <c r="AH155" s="298"/>
      <c r="AI155" s="298"/>
      <c r="AJ155" s="298"/>
      <c r="AK155" s="298"/>
      <c r="AL155" s="298"/>
      <c r="AM155" s="298"/>
      <c r="AN155" s="298"/>
      <c r="AO155" s="298"/>
      <c r="AP155" s="298"/>
      <c r="AQ155" s="298"/>
      <c r="AR155" s="298"/>
      <c r="AS155" s="298"/>
      <c r="AT155" s="298"/>
      <c r="AU155" s="298"/>
      <c r="AV155" s="298"/>
      <c r="AW155" s="298"/>
      <c r="AX155" s="298"/>
      <c r="AY155" s="298"/>
      <c r="AZ155" s="298"/>
      <c r="BA155" s="298"/>
      <c r="BB155" s="298"/>
      <c r="BC155" s="298"/>
      <c r="BD155" s="298"/>
      <c r="BE155" s="298"/>
      <c r="BF155" s="298"/>
      <c r="BG155" s="298"/>
      <c r="BH155" s="298"/>
      <c r="BI155" s="298"/>
      <c r="BJ155" s="298"/>
      <c r="BK155" s="298"/>
      <c r="BL155" s="298"/>
      <c r="BM155" s="298"/>
      <c r="BN155" s="298"/>
      <c r="BO155" s="298"/>
      <c r="BP155" s="298"/>
      <c r="BQ155" s="298"/>
      <c r="BR155" s="298"/>
      <c r="BS155" s="298"/>
      <c r="BT155" s="298"/>
      <c r="BU155" s="298"/>
      <c r="BV155" s="298"/>
      <c r="BW155" s="298"/>
      <c r="BX155" s="298"/>
      <c r="BY155" s="298"/>
      <c r="BZ155" s="298"/>
      <c r="CA155" s="298"/>
      <c r="CB155" s="298"/>
      <c r="CC155" s="298"/>
      <c r="CD155" s="298"/>
      <c r="CE155" s="298"/>
      <c r="CF155" s="298"/>
      <c r="CG155" s="298"/>
      <c r="CH155" s="298"/>
      <c r="CI155" s="298"/>
      <c r="CJ155" s="298"/>
      <c r="CK155" s="298"/>
      <c r="CL155" s="298"/>
      <c r="CM155" s="298"/>
      <c r="CN155" s="298"/>
      <c r="CO155" s="298"/>
      <c r="CP155" s="298"/>
      <c r="CQ155" s="298"/>
      <c r="CR155" s="298"/>
      <c r="CS155" s="298"/>
      <c r="CT155" s="298"/>
      <c r="CU155" s="298"/>
      <c r="CV155" s="298"/>
    </row>
    <row r="156" spans="1:100" s="268" customFormat="1" ht="19.5" hidden="1" customHeight="1">
      <c r="A156" s="283" t="e">
        <f>#REF!</f>
        <v>#REF!</v>
      </c>
      <c r="B156" s="283"/>
      <c r="C156" s="283"/>
      <c r="D156" s="283"/>
      <c r="E156" s="283"/>
      <c r="F156" s="283"/>
      <c r="G156" s="283"/>
      <c r="H156" s="283"/>
      <c r="I156" s="279" t="e">
        <f>#REF!</f>
        <v>#REF!</v>
      </c>
      <c r="J156" s="923"/>
      <c r="K156" s="923"/>
      <c r="L156" s="923"/>
      <c r="M156" s="923"/>
      <c r="N156" s="298"/>
      <c r="O156" s="298"/>
      <c r="P156" s="298"/>
      <c r="Q156" s="298"/>
      <c r="R156" s="298"/>
      <c r="S156" s="298"/>
      <c r="T156" s="298"/>
      <c r="U156" s="298"/>
      <c r="V156" s="298"/>
      <c r="W156" s="298"/>
      <c r="X156" s="298"/>
      <c r="Y156" s="298"/>
      <c r="Z156" s="298"/>
      <c r="AA156" s="298"/>
      <c r="AB156" s="298"/>
      <c r="AC156" s="298"/>
      <c r="AD156" s="298"/>
      <c r="AE156" s="298"/>
      <c r="AF156" s="298"/>
      <c r="AG156" s="298"/>
      <c r="AH156" s="298"/>
      <c r="AI156" s="298"/>
      <c r="AJ156" s="298"/>
      <c r="AK156" s="298"/>
      <c r="AL156" s="298"/>
      <c r="AM156" s="298"/>
      <c r="AN156" s="298"/>
      <c r="AO156" s="298"/>
      <c r="AP156" s="298"/>
      <c r="AQ156" s="298"/>
      <c r="AR156" s="298"/>
      <c r="AS156" s="298"/>
      <c r="AT156" s="298"/>
      <c r="AU156" s="298"/>
      <c r="AV156" s="298"/>
      <c r="AW156" s="298"/>
      <c r="AX156" s="298"/>
      <c r="AY156" s="298"/>
      <c r="AZ156" s="298"/>
      <c r="BA156" s="298"/>
      <c r="BB156" s="298"/>
      <c r="BC156" s="298"/>
      <c r="BD156" s="298"/>
      <c r="BE156" s="298"/>
      <c r="BF156" s="298"/>
      <c r="BG156" s="298"/>
      <c r="BH156" s="298"/>
      <c r="BI156" s="298"/>
      <c r="BJ156" s="298"/>
      <c r="BK156" s="298"/>
      <c r="BL156" s="298"/>
      <c r="BM156" s="298"/>
      <c r="BN156" s="298"/>
      <c r="BO156" s="298"/>
      <c r="BP156" s="298"/>
      <c r="BQ156" s="298"/>
      <c r="BR156" s="298"/>
      <c r="BS156" s="298"/>
      <c r="BT156" s="298"/>
      <c r="BU156" s="298"/>
      <c r="BV156" s="298"/>
      <c r="BW156" s="298"/>
      <c r="BX156" s="298"/>
      <c r="BY156" s="298"/>
      <c r="BZ156" s="298"/>
      <c r="CA156" s="298"/>
      <c r="CB156" s="298"/>
      <c r="CC156" s="298"/>
      <c r="CD156" s="298"/>
      <c r="CE156" s="298"/>
      <c r="CF156" s="298"/>
      <c r="CG156" s="298"/>
      <c r="CH156" s="298"/>
      <c r="CI156" s="298"/>
      <c r="CJ156" s="298"/>
      <c r="CK156" s="298"/>
      <c r="CL156" s="298"/>
      <c r="CM156" s="298"/>
      <c r="CN156" s="298"/>
      <c r="CO156" s="298"/>
      <c r="CP156" s="298"/>
      <c r="CQ156" s="298"/>
      <c r="CR156" s="298"/>
      <c r="CS156" s="298"/>
      <c r="CT156" s="298"/>
      <c r="CU156" s="298"/>
      <c r="CV156" s="298"/>
    </row>
    <row r="157" spans="1:100" s="268" customFormat="1" ht="19.5" hidden="1" customHeight="1">
      <c r="A157" s="280" t="e">
        <f>#REF!</f>
        <v>#REF!</v>
      </c>
      <c r="B157" s="280"/>
      <c r="C157" s="280"/>
      <c r="D157" s="280"/>
      <c r="E157" s="280"/>
      <c r="F157" s="280"/>
      <c r="G157" s="280"/>
      <c r="H157" s="280"/>
      <c r="I157" s="281" t="e">
        <f>#REF!</f>
        <v>#REF!</v>
      </c>
      <c r="J157" s="923" t="e">
        <f>#REF!</f>
        <v>#REF!</v>
      </c>
      <c r="K157" s="923"/>
      <c r="L157" s="923"/>
      <c r="M157" s="923"/>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8"/>
      <c r="AJ157" s="298"/>
      <c r="AK157" s="298"/>
      <c r="AL157" s="298"/>
      <c r="AM157" s="298"/>
      <c r="AN157" s="298"/>
      <c r="AO157" s="298"/>
      <c r="AP157" s="298"/>
      <c r="AQ157" s="298"/>
      <c r="AR157" s="298"/>
      <c r="AS157" s="298"/>
      <c r="AT157" s="298"/>
      <c r="AU157" s="298"/>
      <c r="AV157" s="298"/>
      <c r="AW157" s="298"/>
      <c r="AX157" s="298"/>
      <c r="AY157" s="298"/>
      <c r="AZ157" s="298"/>
      <c r="BA157" s="298"/>
      <c r="BB157" s="298"/>
      <c r="BC157" s="298"/>
      <c r="BD157" s="298"/>
      <c r="BE157" s="298"/>
      <c r="BF157" s="298"/>
      <c r="BG157" s="298"/>
      <c r="BH157" s="298"/>
      <c r="BI157" s="298"/>
      <c r="BJ157" s="298"/>
      <c r="BK157" s="298"/>
      <c r="BL157" s="298"/>
      <c r="BM157" s="298"/>
      <c r="BN157" s="298"/>
      <c r="BO157" s="298"/>
      <c r="BP157" s="298"/>
      <c r="BQ157" s="298"/>
      <c r="BR157" s="298"/>
      <c r="BS157" s="298"/>
      <c r="BT157" s="298"/>
      <c r="BU157" s="298"/>
      <c r="BV157" s="298"/>
      <c r="BW157" s="298"/>
      <c r="BX157" s="298"/>
      <c r="BY157" s="298"/>
      <c r="BZ157" s="298"/>
      <c r="CA157" s="298"/>
      <c r="CB157" s="298"/>
      <c r="CC157" s="298"/>
      <c r="CD157" s="298"/>
      <c r="CE157" s="298"/>
      <c r="CF157" s="298"/>
      <c r="CG157" s="298"/>
      <c r="CH157" s="298"/>
      <c r="CI157" s="298"/>
      <c r="CJ157" s="298"/>
      <c r="CK157" s="298"/>
      <c r="CL157" s="298"/>
      <c r="CM157" s="298"/>
      <c r="CN157" s="298"/>
      <c r="CO157" s="298"/>
      <c r="CP157" s="298"/>
      <c r="CQ157" s="298"/>
      <c r="CR157" s="298"/>
      <c r="CS157" s="298"/>
      <c r="CT157" s="298"/>
      <c r="CU157" s="298"/>
      <c r="CV157" s="298"/>
    </row>
    <row r="158" spans="1:100" s="268" customFormat="1" ht="19.5" hidden="1" customHeight="1">
      <c r="A158" s="280" t="e">
        <f>#REF!</f>
        <v>#REF!</v>
      </c>
      <c r="B158" s="280"/>
      <c r="C158" s="280"/>
      <c r="D158" s="280"/>
      <c r="E158" s="280"/>
      <c r="F158" s="280"/>
      <c r="G158" s="280"/>
      <c r="H158" s="280"/>
      <c r="I158" s="281" t="e">
        <f>#REF!</f>
        <v>#REF!</v>
      </c>
      <c r="J158" s="923" t="e">
        <f>#REF!</f>
        <v>#REF!</v>
      </c>
      <c r="K158" s="923"/>
      <c r="L158" s="923"/>
      <c r="M158" s="923"/>
      <c r="N158" s="298"/>
      <c r="O158" s="298"/>
      <c r="P158" s="298"/>
      <c r="Q158" s="298"/>
      <c r="R158" s="298"/>
      <c r="S158" s="298"/>
      <c r="T158" s="298"/>
      <c r="U158" s="298"/>
      <c r="V158" s="298"/>
      <c r="W158" s="298"/>
      <c r="X158" s="298"/>
      <c r="Y158" s="298"/>
      <c r="Z158" s="298"/>
      <c r="AA158" s="298"/>
      <c r="AB158" s="298"/>
      <c r="AC158" s="298"/>
      <c r="AD158" s="298"/>
      <c r="AE158" s="298"/>
      <c r="AF158" s="298"/>
      <c r="AG158" s="298"/>
      <c r="AH158" s="298"/>
      <c r="AI158" s="298"/>
      <c r="AJ158" s="298"/>
      <c r="AK158" s="298"/>
      <c r="AL158" s="298"/>
      <c r="AM158" s="298"/>
      <c r="AN158" s="298"/>
      <c r="AO158" s="298"/>
      <c r="AP158" s="298"/>
      <c r="AQ158" s="298"/>
      <c r="AR158" s="298"/>
      <c r="AS158" s="298"/>
      <c r="AT158" s="298"/>
      <c r="AU158" s="298"/>
      <c r="AV158" s="298"/>
      <c r="AW158" s="298"/>
      <c r="AX158" s="298"/>
      <c r="AY158" s="298"/>
      <c r="AZ158" s="298"/>
      <c r="BA158" s="298"/>
      <c r="BB158" s="298"/>
      <c r="BC158" s="298"/>
      <c r="BD158" s="298"/>
      <c r="BE158" s="298"/>
      <c r="BF158" s="298"/>
      <c r="BG158" s="298"/>
      <c r="BH158" s="298"/>
      <c r="BI158" s="298"/>
      <c r="BJ158" s="298"/>
      <c r="BK158" s="298"/>
      <c r="BL158" s="298"/>
      <c r="BM158" s="298"/>
      <c r="BN158" s="298"/>
      <c r="BO158" s="298"/>
      <c r="BP158" s="298"/>
      <c r="BQ158" s="298"/>
      <c r="BR158" s="298"/>
      <c r="BS158" s="298"/>
      <c r="BT158" s="298"/>
      <c r="BU158" s="298"/>
      <c r="BV158" s="298"/>
      <c r="BW158" s="298"/>
      <c r="BX158" s="298"/>
      <c r="BY158" s="298"/>
      <c r="BZ158" s="298"/>
      <c r="CA158" s="298"/>
      <c r="CB158" s="298"/>
      <c r="CC158" s="298"/>
      <c r="CD158" s="298"/>
      <c r="CE158" s="298"/>
      <c r="CF158" s="298"/>
      <c r="CG158" s="298"/>
      <c r="CH158" s="298"/>
      <c r="CI158" s="298"/>
      <c r="CJ158" s="298"/>
      <c r="CK158" s="298"/>
      <c r="CL158" s="298"/>
      <c r="CM158" s="298"/>
      <c r="CN158" s="298"/>
      <c r="CO158" s="298"/>
      <c r="CP158" s="298"/>
      <c r="CQ158" s="298"/>
      <c r="CR158" s="298"/>
      <c r="CS158" s="298"/>
      <c r="CT158" s="298"/>
      <c r="CU158" s="298"/>
      <c r="CV158" s="298"/>
    </row>
    <row r="159" spans="1:100" s="268" customFormat="1" ht="19.5" hidden="1" customHeight="1">
      <c r="A159" s="290"/>
      <c r="B159" s="290"/>
      <c r="C159" s="290"/>
      <c r="D159" s="290"/>
      <c r="E159" s="290"/>
      <c r="F159" s="290"/>
      <c r="G159" s="290"/>
      <c r="H159" s="290"/>
      <c r="I159" s="279" t="e">
        <f>#REF!</f>
        <v>#REF!</v>
      </c>
      <c r="J159" s="923" t="e">
        <f>#REF!</f>
        <v>#REF!</v>
      </c>
      <c r="K159" s="923"/>
      <c r="L159" s="923"/>
      <c r="M159" s="923"/>
      <c r="N159" s="298"/>
      <c r="O159" s="298"/>
      <c r="P159" s="298"/>
      <c r="Q159" s="298"/>
      <c r="R159" s="298"/>
      <c r="S159" s="298"/>
      <c r="T159" s="298"/>
      <c r="U159" s="298"/>
      <c r="V159" s="298"/>
      <c r="W159" s="298"/>
      <c r="X159" s="298"/>
      <c r="Y159" s="298"/>
      <c r="Z159" s="298"/>
      <c r="AA159" s="298"/>
      <c r="AB159" s="298"/>
      <c r="AC159" s="298"/>
      <c r="AD159" s="298"/>
      <c r="AE159" s="298"/>
      <c r="AF159" s="298"/>
      <c r="AG159" s="298"/>
      <c r="AH159" s="298"/>
      <c r="AI159" s="298"/>
      <c r="AJ159" s="298"/>
      <c r="AK159" s="298"/>
      <c r="AL159" s="298"/>
      <c r="AM159" s="298"/>
      <c r="AN159" s="298"/>
      <c r="AO159" s="298"/>
      <c r="AP159" s="298"/>
      <c r="AQ159" s="298"/>
      <c r="AR159" s="298"/>
      <c r="AS159" s="298"/>
      <c r="AT159" s="298"/>
      <c r="AU159" s="298"/>
      <c r="AV159" s="298"/>
      <c r="AW159" s="298"/>
      <c r="AX159" s="298"/>
      <c r="AY159" s="298"/>
      <c r="AZ159" s="298"/>
      <c r="BA159" s="298"/>
      <c r="BB159" s="298"/>
      <c r="BC159" s="298"/>
      <c r="BD159" s="298"/>
      <c r="BE159" s="298"/>
      <c r="BF159" s="298"/>
      <c r="BG159" s="298"/>
      <c r="BH159" s="298"/>
      <c r="BI159" s="298"/>
      <c r="BJ159" s="298"/>
      <c r="BK159" s="298"/>
      <c r="BL159" s="298"/>
      <c r="BM159" s="298"/>
      <c r="BN159" s="298"/>
      <c r="BO159" s="298"/>
      <c r="BP159" s="298"/>
      <c r="BQ159" s="298"/>
      <c r="BR159" s="298"/>
      <c r="BS159" s="298"/>
      <c r="BT159" s="298"/>
      <c r="BU159" s="298"/>
      <c r="BV159" s="298"/>
      <c r="BW159" s="298"/>
      <c r="BX159" s="298"/>
      <c r="BY159" s="298"/>
      <c r="BZ159" s="298"/>
      <c r="CA159" s="298"/>
      <c r="CB159" s="298"/>
      <c r="CC159" s="298"/>
      <c r="CD159" s="298"/>
      <c r="CE159" s="298"/>
      <c r="CF159" s="298"/>
      <c r="CG159" s="298"/>
      <c r="CH159" s="298"/>
      <c r="CI159" s="298"/>
      <c r="CJ159" s="298"/>
      <c r="CK159" s="298"/>
      <c r="CL159" s="298"/>
      <c r="CM159" s="298"/>
      <c r="CN159" s="298"/>
      <c r="CO159" s="298"/>
      <c r="CP159" s="298"/>
      <c r="CQ159" s="298"/>
      <c r="CR159" s="298"/>
      <c r="CS159" s="298"/>
      <c r="CT159" s="298"/>
      <c r="CU159" s="298"/>
      <c r="CV159" s="298"/>
    </row>
    <row r="160" spans="1:100" s="268" customFormat="1" ht="33" hidden="1" customHeight="1">
      <c r="A160" s="283" t="e">
        <f>#REF!</f>
        <v>#REF!</v>
      </c>
      <c r="B160" s="283"/>
      <c r="C160" s="283"/>
      <c r="D160" s="283"/>
      <c r="E160" s="283"/>
      <c r="F160" s="283"/>
      <c r="G160" s="283"/>
      <c r="H160" s="283"/>
      <c r="I160" s="279" t="e">
        <f>#REF!</f>
        <v>#REF!</v>
      </c>
      <c r="J160" s="923"/>
      <c r="K160" s="923"/>
      <c r="L160" s="923"/>
      <c r="M160" s="923"/>
      <c r="N160" s="298"/>
      <c r="O160" s="298"/>
      <c r="P160" s="298"/>
      <c r="Q160" s="298"/>
      <c r="R160" s="298"/>
      <c r="S160" s="298"/>
      <c r="T160" s="298"/>
      <c r="U160" s="298"/>
      <c r="V160" s="298"/>
      <c r="W160" s="298"/>
      <c r="X160" s="298"/>
      <c r="Y160" s="298"/>
      <c r="Z160" s="298"/>
      <c r="AA160" s="298"/>
      <c r="AB160" s="298"/>
      <c r="AC160" s="298"/>
      <c r="AD160" s="298"/>
      <c r="AE160" s="298"/>
      <c r="AF160" s="298"/>
      <c r="AG160" s="298"/>
      <c r="AH160" s="298"/>
      <c r="AI160" s="298"/>
      <c r="AJ160" s="298"/>
      <c r="AK160" s="298"/>
      <c r="AL160" s="298"/>
      <c r="AM160" s="298"/>
      <c r="AN160" s="298"/>
      <c r="AO160" s="298"/>
      <c r="AP160" s="298"/>
      <c r="AQ160" s="298"/>
      <c r="AR160" s="298"/>
      <c r="AS160" s="298"/>
      <c r="AT160" s="298"/>
      <c r="AU160" s="298"/>
      <c r="AV160" s="298"/>
      <c r="AW160" s="298"/>
      <c r="AX160" s="298"/>
      <c r="AY160" s="298"/>
      <c r="AZ160" s="298"/>
      <c r="BA160" s="298"/>
      <c r="BB160" s="298"/>
      <c r="BC160" s="298"/>
      <c r="BD160" s="298"/>
      <c r="BE160" s="298"/>
      <c r="BF160" s="298"/>
      <c r="BG160" s="298"/>
      <c r="BH160" s="298"/>
      <c r="BI160" s="298"/>
      <c r="BJ160" s="298"/>
      <c r="BK160" s="298"/>
      <c r="BL160" s="298"/>
      <c r="BM160" s="298"/>
      <c r="BN160" s="298"/>
      <c r="BO160" s="298"/>
      <c r="BP160" s="298"/>
      <c r="BQ160" s="298"/>
      <c r="BR160" s="298"/>
      <c r="BS160" s="298"/>
      <c r="BT160" s="298"/>
      <c r="BU160" s="298"/>
      <c r="BV160" s="298"/>
      <c r="BW160" s="298"/>
      <c r="BX160" s="298"/>
      <c r="BY160" s="298"/>
      <c r="BZ160" s="298"/>
      <c r="CA160" s="298"/>
      <c r="CB160" s="298"/>
      <c r="CC160" s="298"/>
      <c r="CD160" s="298"/>
      <c r="CE160" s="298"/>
      <c r="CF160" s="298"/>
      <c r="CG160" s="298"/>
      <c r="CH160" s="298"/>
      <c r="CI160" s="298"/>
      <c r="CJ160" s="298"/>
      <c r="CK160" s="298"/>
      <c r="CL160" s="298"/>
      <c r="CM160" s="298"/>
      <c r="CN160" s="298"/>
      <c r="CO160" s="298"/>
      <c r="CP160" s="298"/>
      <c r="CQ160" s="298"/>
      <c r="CR160" s="298"/>
      <c r="CS160" s="298"/>
      <c r="CT160" s="298"/>
      <c r="CU160" s="298"/>
      <c r="CV160" s="298"/>
    </row>
    <row r="161" spans="1:100" s="268" customFormat="1" ht="19.5" hidden="1" customHeight="1">
      <c r="A161" s="280" t="e">
        <f>#REF!</f>
        <v>#REF!</v>
      </c>
      <c r="B161" s="280"/>
      <c r="C161" s="280"/>
      <c r="D161" s="280"/>
      <c r="E161" s="280"/>
      <c r="F161" s="280"/>
      <c r="G161" s="280"/>
      <c r="H161" s="280"/>
      <c r="I161" s="281" t="e">
        <f>#REF!</f>
        <v>#REF!</v>
      </c>
      <c r="J161" s="923" t="e">
        <f>#REF!</f>
        <v>#REF!</v>
      </c>
      <c r="K161" s="923"/>
      <c r="L161" s="923"/>
      <c r="M161" s="923"/>
      <c r="N161" s="298"/>
      <c r="O161" s="298"/>
      <c r="P161" s="298"/>
      <c r="Q161" s="298"/>
      <c r="R161" s="298"/>
      <c r="S161" s="298"/>
      <c r="T161" s="298"/>
      <c r="U161" s="298"/>
      <c r="V161" s="298"/>
      <c r="W161" s="298"/>
      <c r="X161" s="298"/>
      <c r="Y161" s="298"/>
      <c r="Z161" s="298"/>
      <c r="AA161" s="298"/>
      <c r="AB161" s="298"/>
      <c r="AC161" s="298"/>
      <c r="AD161" s="298"/>
      <c r="AE161" s="298"/>
      <c r="AF161" s="298"/>
      <c r="AG161" s="298"/>
      <c r="AH161" s="298"/>
      <c r="AI161" s="298"/>
      <c r="AJ161" s="298"/>
      <c r="AK161" s="298"/>
      <c r="AL161" s="298"/>
      <c r="AM161" s="298"/>
      <c r="AN161" s="298"/>
      <c r="AO161" s="298"/>
      <c r="AP161" s="298"/>
      <c r="AQ161" s="298"/>
      <c r="AR161" s="298"/>
      <c r="AS161" s="298"/>
      <c r="AT161" s="298"/>
      <c r="AU161" s="298"/>
      <c r="AV161" s="298"/>
      <c r="AW161" s="298"/>
      <c r="AX161" s="298"/>
      <c r="AY161" s="298"/>
      <c r="AZ161" s="298"/>
      <c r="BA161" s="298"/>
      <c r="BB161" s="298"/>
      <c r="BC161" s="298"/>
      <c r="BD161" s="298"/>
      <c r="BE161" s="298"/>
      <c r="BF161" s="298"/>
      <c r="BG161" s="298"/>
      <c r="BH161" s="298"/>
      <c r="BI161" s="298"/>
      <c r="BJ161" s="298"/>
      <c r="BK161" s="298"/>
      <c r="BL161" s="298"/>
      <c r="BM161" s="298"/>
      <c r="BN161" s="298"/>
      <c r="BO161" s="298"/>
      <c r="BP161" s="298"/>
      <c r="BQ161" s="298"/>
      <c r="BR161" s="298"/>
      <c r="BS161" s="298"/>
      <c r="BT161" s="298"/>
      <c r="BU161" s="298"/>
      <c r="BV161" s="298"/>
      <c r="BW161" s="298"/>
      <c r="BX161" s="298"/>
      <c r="BY161" s="298"/>
      <c r="BZ161" s="298"/>
      <c r="CA161" s="298"/>
      <c r="CB161" s="298"/>
      <c r="CC161" s="298"/>
      <c r="CD161" s="298"/>
      <c r="CE161" s="298"/>
      <c r="CF161" s="298"/>
      <c r="CG161" s="298"/>
      <c r="CH161" s="298"/>
      <c r="CI161" s="298"/>
      <c r="CJ161" s="298"/>
      <c r="CK161" s="298"/>
      <c r="CL161" s="298"/>
      <c r="CM161" s="298"/>
      <c r="CN161" s="298"/>
      <c r="CO161" s="298"/>
      <c r="CP161" s="298"/>
      <c r="CQ161" s="298"/>
      <c r="CR161" s="298"/>
      <c r="CS161" s="298"/>
      <c r="CT161" s="298"/>
      <c r="CU161" s="298"/>
      <c r="CV161" s="298"/>
    </row>
    <row r="162" spans="1:100" s="268" customFormat="1" ht="19.5" hidden="1" customHeight="1">
      <c r="A162" s="280" t="e">
        <f>#REF!</f>
        <v>#REF!</v>
      </c>
      <c r="B162" s="280"/>
      <c r="C162" s="280"/>
      <c r="D162" s="280"/>
      <c r="E162" s="280"/>
      <c r="F162" s="280"/>
      <c r="G162" s="280"/>
      <c r="H162" s="280"/>
      <c r="I162" s="281" t="e">
        <f>#REF!</f>
        <v>#REF!</v>
      </c>
      <c r="J162" s="923" t="e">
        <f>#REF!</f>
        <v>#REF!</v>
      </c>
      <c r="K162" s="923"/>
      <c r="L162" s="923"/>
      <c r="M162" s="923"/>
      <c r="N162" s="298"/>
      <c r="O162" s="298"/>
      <c r="P162" s="298"/>
      <c r="Q162" s="298"/>
      <c r="R162" s="298"/>
      <c r="S162" s="298"/>
      <c r="T162" s="298"/>
      <c r="U162" s="298"/>
      <c r="V162" s="298"/>
      <c r="W162" s="298"/>
      <c r="X162" s="298"/>
      <c r="Y162" s="298"/>
      <c r="Z162" s="298"/>
      <c r="AA162" s="298"/>
      <c r="AB162" s="298"/>
      <c r="AC162" s="298"/>
      <c r="AD162" s="298"/>
      <c r="AE162" s="298"/>
      <c r="AF162" s="298"/>
      <c r="AG162" s="298"/>
      <c r="AH162" s="298"/>
      <c r="AI162" s="298"/>
      <c r="AJ162" s="298"/>
      <c r="AK162" s="298"/>
      <c r="AL162" s="298"/>
      <c r="AM162" s="298"/>
      <c r="AN162" s="298"/>
      <c r="AO162" s="298"/>
      <c r="AP162" s="298"/>
      <c r="AQ162" s="298"/>
      <c r="AR162" s="298"/>
      <c r="AS162" s="298"/>
      <c r="AT162" s="298"/>
      <c r="AU162" s="298"/>
      <c r="AV162" s="298"/>
      <c r="AW162" s="298"/>
      <c r="AX162" s="298"/>
      <c r="AY162" s="298"/>
      <c r="AZ162" s="298"/>
      <c r="BA162" s="298"/>
      <c r="BB162" s="298"/>
      <c r="BC162" s="298"/>
      <c r="BD162" s="298"/>
      <c r="BE162" s="298"/>
      <c r="BF162" s="298"/>
      <c r="BG162" s="298"/>
      <c r="BH162" s="298"/>
      <c r="BI162" s="298"/>
      <c r="BJ162" s="298"/>
      <c r="BK162" s="298"/>
      <c r="BL162" s="298"/>
      <c r="BM162" s="298"/>
      <c r="BN162" s="298"/>
      <c r="BO162" s="298"/>
      <c r="BP162" s="298"/>
      <c r="BQ162" s="298"/>
      <c r="BR162" s="298"/>
      <c r="BS162" s="298"/>
      <c r="BT162" s="298"/>
      <c r="BU162" s="298"/>
      <c r="BV162" s="298"/>
      <c r="BW162" s="298"/>
      <c r="BX162" s="298"/>
      <c r="BY162" s="298"/>
      <c r="BZ162" s="298"/>
      <c r="CA162" s="298"/>
      <c r="CB162" s="298"/>
      <c r="CC162" s="298"/>
      <c r="CD162" s="298"/>
      <c r="CE162" s="298"/>
      <c r="CF162" s="298"/>
      <c r="CG162" s="298"/>
      <c r="CH162" s="298"/>
      <c r="CI162" s="298"/>
      <c r="CJ162" s="298"/>
      <c r="CK162" s="298"/>
      <c r="CL162" s="298"/>
      <c r="CM162" s="298"/>
      <c r="CN162" s="298"/>
      <c r="CO162" s="298"/>
      <c r="CP162" s="298"/>
      <c r="CQ162" s="298"/>
      <c r="CR162" s="298"/>
      <c r="CS162" s="298"/>
      <c r="CT162" s="298"/>
      <c r="CU162" s="298"/>
      <c r="CV162" s="298"/>
    </row>
    <row r="163" spans="1:100" s="268" customFormat="1" ht="19.5" hidden="1" customHeight="1">
      <c r="A163" s="280" t="e">
        <f>#REF!</f>
        <v>#REF!</v>
      </c>
      <c r="B163" s="280"/>
      <c r="C163" s="280"/>
      <c r="D163" s="280"/>
      <c r="E163" s="280"/>
      <c r="F163" s="280"/>
      <c r="G163" s="280"/>
      <c r="H163" s="280"/>
      <c r="I163" s="281" t="e">
        <f>#REF!</f>
        <v>#REF!</v>
      </c>
      <c r="J163" s="923" t="e">
        <f>#REF!</f>
        <v>#REF!</v>
      </c>
      <c r="K163" s="923"/>
      <c r="L163" s="923"/>
      <c r="M163" s="923"/>
      <c r="N163" s="298"/>
      <c r="O163" s="298"/>
      <c r="P163" s="298"/>
      <c r="Q163" s="298"/>
      <c r="R163" s="298"/>
      <c r="S163" s="298"/>
      <c r="T163" s="298"/>
      <c r="U163" s="298"/>
      <c r="V163" s="298"/>
      <c r="W163" s="298"/>
      <c r="X163" s="298"/>
      <c r="Y163" s="298"/>
      <c r="Z163" s="298"/>
      <c r="AA163" s="298"/>
      <c r="AB163" s="298"/>
      <c r="AC163" s="298"/>
      <c r="AD163" s="298"/>
      <c r="AE163" s="298"/>
      <c r="AF163" s="298"/>
      <c r="AG163" s="298"/>
      <c r="AH163" s="298"/>
      <c r="AI163" s="298"/>
      <c r="AJ163" s="298"/>
      <c r="AK163" s="298"/>
      <c r="AL163" s="298"/>
      <c r="AM163" s="298"/>
      <c r="AN163" s="298"/>
      <c r="AO163" s="298"/>
      <c r="AP163" s="298"/>
      <c r="AQ163" s="298"/>
      <c r="AR163" s="298"/>
      <c r="AS163" s="298"/>
      <c r="AT163" s="298"/>
      <c r="AU163" s="298"/>
      <c r="AV163" s="298"/>
      <c r="AW163" s="298"/>
      <c r="AX163" s="298"/>
      <c r="AY163" s="298"/>
      <c r="AZ163" s="298"/>
      <c r="BA163" s="298"/>
      <c r="BB163" s="298"/>
      <c r="BC163" s="298"/>
      <c r="BD163" s="298"/>
      <c r="BE163" s="298"/>
      <c r="BF163" s="298"/>
      <c r="BG163" s="298"/>
      <c r="BH163" s="298"/>
      <c r="BI163" s="298"/>
      <c r="BJ163" s="298"/>
      <c r="BK163" s="298"/>
      <c r="BL163" s="298"/>
      <c r="BM163" s="298"/>
      <c r="BN163" s="298"/>
      <c r="BO163" s="298"/>
      <c r="BP163" s="298"/>
      <c r="BQ163" s="298"/>
      <c r="BR163" s="298"/>
      <c r="BS163" s="298"/>
      <c r="BT163" s="298"/>
      <c r="BU163" s="298"/>
      <c r="BV163" s="298"/>
      <c r="BW163" s="298"/>
      <c r="BX163" s="298"/>
      <c r="BY163" s="298"/>
      <c r="BZ163" s="298"/>
      <c r="CA163" s="298"/>
      <c r="CB163" s="298"/>
      <c r="CC163" s="298"/>
      <c r="CD163" s="298"/>
      <c r="CE163" s="298"/>
      <c r="CF163" s="298"/>
      <c r="CG163" s="298"/>
      <c r="CH163" s="298"/>
      <c r="CI163" s="298"/>
      <c r="CJ163" s="298"/>
      <c r="CK163" s="298"/>
      <c r="CL163" s="298"/>
      <c r="CM163" s="298"/>
      <c r="CN163" s="298"/>
      <c r="CO163" s="298"/>
      <c r="CP163" s="298"/>
      <c r="CQ163" s="298"/>
      <c r="CR163" s="298"/>
      <c r="CS163" s="298"/>
      <c r="CT163" s="298"/>
      <c r="CU163" s="298"/>
      <c r="CV163" s="298"/>
    </row>
    <row r="164" spans="1:100" s="268" customFormat="1" ht="19.5" hidden="1" customHeight="1">
      <c r="A164" s="280" t="e">
        <f>#REF!</f>
        <v>#REF!</v>
      </c>
      <c r="B164" s="280"/>
      <c r="C164" s="280"/>
      <c r="D164" s="280"/>
      <c r="E164" s="280"/>
      <c r="F164" s="280"/>
      <c r="G164" s="280"/>
      <c r="H164" s="280"/>
      <c r="I164" s="281" t="e">
        <f>#REF!</f>
        <v>#REF!</v>
      </c>
      <c r="J164" s="923" t="e">
        <f>#REF!</f>
        <v>#REF!</v>
      </c>
      <c r="K164" s="923"/>
      <c r="L164" s="923"/>
      <c r="M164" s="923"/>
      <c r="N164" s="298"/>
      <c r="O164" s="298"/>
      <c r="P164" s="298"/>
      <c r="Q164" s="298"/>
      <c r="R164" s="298"/>
      <c r="S164" s="298"/>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8"/>
      <c r="AR164" s="298"/>
      <c r="AS164" s="298"/>
      <c r="AT164" s="298"/>
      <c r="AU164" s="298"/>
      <c r="AV164" s="298"/>
      <c r="AW164" s="298"/>
      <c r="AX164" s="298"/>
      <c r="AY164" s="298"/>
      <c r="AZ164" s="298"/>
      <c r="BA164" s="298"/>
      <c r="BB164" s="298"/>
      <c r="BC164" s="298"/>
      <c r="BD164" s="298"/>
      <c r="BE164" s="298"/>
      <c r="BF164" s="298"/>
      <c r="BG164" s="298"/>
      <c r="BH164" s="298"/>
      <c r="BI164" s="298"/>
      <c r="BJ164" s="298"/>
      <c r="BK164" s="298"/>
      <c r="BL164" s="298"/>
      <c r="BM164" s="298"/>
      <c r="BN164" s="298"/>
      <c r="BO164" s="298"/>
      <c r="BP164" s="298"/>
      <c r="BQ164" s="298"/>
      <c r="BR164" s="298"/>
      <c r="BS164" s="298"/>
      <c r="BT164" s="298"/>
      <c r="BU164" s="298"/>
      <c r="BV164" s="298"/>
      <c r="BW164" s="298"/>
      <c r="BX164" s="298"/>
      <c r="BY164" s="298"/>
      <c r="BZ164" s="298"/>
      <c r="CA164" s="298"/>
      <c r="CB164" s="298"/>
      <c r="CC164" s="298"/>
      <c r="CD164" s="298"/>
      <c r="CE164" s="298"/>
      <c r="CF164" s="298"/>
      <c r="CG164" s="298"/>
      <c r="CH164" s="298"/>
      <c r="CI164" s="298"/>
      <c r="CJ164" s="298"/>
      <c r="CK164" s="298"/>
      <c r="CL164" s="298"/>
      <c r="CM164" s="298"/>
      <c r="CN164" s="298"/>
      <c r="CO164" s="298"/>
      <c r="CP164" s="298"/>
      <c r="CQ164" s="298"/>
      <c r="CR164" s="298"/>
      <c r="CS164" s="298"/>
      <c r="CT164" s="298"/>
      <c r="CU164" s="298"/>
      <c r="CV164" s="298"/>
    </row>
    <row r="165" spans="1:100" s="268" customFormat="1" ht="19.5" hidden="1" customHeight="1">
      <c r="A165" s="280" t="e">
        <f>#REF!</f>
        <v>#REF!</v>
      </c>
      <c r="B165" s="280"/>
      <c r="C165" s="280"/>
      <c r="D165" s="280"/>
      <c r="E165" s="280"/>
      <c r="F165" s="280"/>
      <c r="G165" s="280"/>
      <c r="H165" s="280"/>
      <c r="I165" s="281" t="e">
        <f>#REF!</f>
        <v>#REF!</v>
      </c>
      <c r="J165" s="923" t="e">
        <f>#REF!</f>
        <v>#REF!</v>
      </c>
      <c r="K165" s="923"/>
      <c r="L165" s="923"/>
      <c r="M165" s="923"/>
      <c r="N165" s="298"/>
      <c r="O165" s="298"/>
      <c r="P165" s="298"/>
      <c r="Q165" s="298"/>
      <c r="R165" s="298"/>
      <c r="S165" s="298"/>
      <c r="T165" s="298"/>
      <c r="U165" s="298"/>
      <c r="V165" s="298"/>
      <c r="W165" s="298"/>
      <c r="X165" s="298"/>
      <c r="Y165" s="298"/>
      <c r="Z165" s="298"/>
      <c r="AA165" s="298"/>
      <c r="AB165" s="298"/>
      <c r="AC165" s="298"/>
      <c r="AD165" s="298"/>
      <c r="AE165" s="298"/>
      <c r="AF165" s="298"/>
      <c r="AG165" s="298"/>
      <c r="AH165" s="298"/>
      <c r="AI165" s="298"/>
      <c r="AJ165" s="298"/>
      <c r="AK165" s="298"/>
      <c r="AL165" s="298"/>
      <c r="AM165" s="298"/>
      <c r="AN165" s="298"/>
      <c r="AO165" s="298"/>
      <c r="AP165" s="298"/>
      <c r="AQ165" s="298"/>
      <c r="AR165" s="298"/>
      <c r="AS165" s="298"/>
      <c r="AT165" s="298"/>
      <c r="AU165" s="298"/>
      <c r="AV165" s="298"/>
      <c r="AW165" s="298"/>
      <c r="AX165" s="298"/>
      <c r="AY165" s="298"/>
      <c r="AZ165" s="298"/>
      <c r="BA165" s="298"/>
      <c r="BB165" s="298"/>
      <c r="BC165" s="298"/>
      <c r="BD165" s="298"/>
      <c r="BE165" s="298"/>
      <c r="BF165" s="298"/>
      <c r="BG165" s="298"/>
      <c r="BH165" s="298"/>
      <c r="BI165" s="298"/>
      <c r="BJ165" s="298"/>
      <c r="BK165" s="298"/>
      <c r="BL165" s="298"/>
      <c r="BM165" s="298"/>
      <c r="BN165" s="298"/>
      <c r="BO165" s="298"/>
      <c r="BP165" s="298"/>
      <c r="BQ165" s="298"/>
      <c r="BR165" s="298"/>
      <c r="BS165" s="298"/>
      <c r="BT165" s="298"/>
      <c r="BU165" s="298"/>
      <c r="BV165" s="298"/>
      <c r="BW165" s="298"/>
      <c r="BX165" s="298"/>
      <c r="BY165" s="298"/>
      <c r="BZ165" s="298"/>
      <c r="CA165" s="298"/>
      <c r="CB165" s="298"/>
      <c r="CC165" s="298"/>
      <c r="CD165" s="298"/>
      <c r="CE165" s="298"/>
      <c r="CF165" s="298"/>
      <c r="CG165" s="298"/>
      <c r="CH165" s="298"/>
      <c r="CI165" s="298"/>
      <c r="CJ165" s="298"/>
      <c r="CK165" s="298"/>
      <c r="CL165" s="298"/>
      <c r="CM165" s="298"/>
      <c r="CN165" s="298"/>
      <c r="CO165" s="298"/>
      <c r="CP165" s="298"/>
      <c r="CQ165" s="298"/>
      <c r="CR165" s="298"/>
      <c r="CS165" s="298"/>
      <c r="CT165" s="298"/>
      <c r="CU165" s="298"/>
      <c r="CV165" s="298"/>
    </row>
    <row r="166" spans="1:100" s="268" customFormat="1" ht="19.5" hidden="1" customHeight="1">
      <c r="A166" s="280" t="e">
        <f>#REF!</f>
        <v>#REF!</v>
      </c>
      <c r="B166" s="280"/>
      <c r="C166" s="280"/>
      <c r="D166" s="280"/>
      <c r="E166" s="280"/>
      <c r="F166" s="280"/>
      <c r="G166" s="280"/>
      <c r="H166" s="280"/>
      <c r="I166" s="281" t="e">
        <f>#REF!</f>
        <v>#REF!</v>
      </c>
      <c r="J166" s="923" t="e">
        <f>#REF!</f>
        <v>#REF!</v>
      </c>
      <c r="K166" s="923"/>
      <c r="L166" s="923"/>
      <c r="M166" s="923"/>
      <c r="N166" s="298"/>
      <c r="O166" s="298"/>
      <c r="P166" s="298"/>
      <c r="Q166" s="298"/>
      <c r="R166" s="298"/>
      <c r="S166" s="298"/>
      <c r="T166" s="298"/>
      <c r="U166" s="298"/>
      <c r="V166" s="298"/>
      <c r="W166" s="298"/>
      <c r="X166" s="298"/>
      <c r="Y166" s="298"/>
      <c r="Z166" s="298"/>
      <c r="AA166" s="298"/>
      <c r="AB166" s="298"/>
      <c r="AC166" s="298"/>
      <c r="AD166" s="298"/>
      <c r="AE166" s="298"/>
      <c r="AF166" s="298"/>
      <c r="AG166" s="298"/>
      <c r="AH166" s="298"/>
      <c r="AI166" s="298"/>
      <c r="AJ166" s="298"/>
      <c r="AK166" s="298"/>
      <c r="AL166" s="298"/>
      <c r="AM166" s="298"/>
      <c r="AN166" s="298"/>
      <c r="AO166" s="298"/>
      <c r="AP166" s="298"/>
      <c r="AQ166" s="298"/>
      <c r="AR166" s="298"/>
      <c r="AS166" s="298"/>
      <c r="AT166" s="298"/>
      <c r="AU166" s="298"/>
      <c r="AV166" s="298"/>
      <c r="AW166" s="298"/>
      <c r="AX166" s="298"/>
      <c r="AY166" s="298"/>
      <c r="AZ166" s="298"/>
      <c r="BA166" s="298"/>
      <c r="BB166" s="298"/>
      <c r="BC166" s="298"/>
      <c r="BD166" s="298"/>
      <c r="BE166" s="298"/>
      <c r="BF166" s="298"/>
      <c r="BG166" s="298"/>
      <c r="BH166" s="298"/>
      <c r="BI166" s="298"/>
      <c r="BJ166" s="298"/>
      <c r="BK166" s="298"/>
      <c r="BL166" s="298"/>
      <c r="BM166" s="298"/>
      <c r="BN166" s="298"/>
      <c r="BO166" s="298"/>
      <c r="BP166" s="298"/>
      <c r="BQ166" s="298"/>
      <c r="BR166" s="298"/>
      <c r="BS166" s="298"/>
      <c r="BT166" s="298"/>
      <c r="BU166" s="298"/>
      <c r="BV166" s="298"/>
      <c r="BW166" s="298"/>
      <c r="BX166" s="298"/>
      <c r="BY166" s="298"/>
      <c r="BZ166" s="298"/>
      <c r="CA166" s="298"/>
      <c r="CB166" s="298"/>
      <c r="CC166" s="298"/>
      <c r="CD166" s="298"/>
      <c r="CE166" s="298"/>
      <c r="CF166" s="298"/>
      <c r="CG166" s="298"/>
      <c r="CH166" s="298"/>
      <c r="CI166" s="298"/>
      <c r="CJ166" s="298"/>
      <c r="CK166" s="298"/>
      <c r="CL166" s="298"/>
      <c r="CM166" s="298"/>
      <c r="CN166" s="298"/>
      <c r="CO166" s="298"/>
      <c r="CP166" s="298"/>
      <c r="CQ166" s="298"/>
      <c r="CR166" s="298"/>
      <c r="CS166" s="298"/>
      <c r="CT166" s="298"/>
      <c r="CU166" s="298"/>
      <c r="CV166" s="298"/>
    </row>
    <row r="167" spans="1:100" s="268" customFormat="1" ht="19.5" hidden="1" customHeight="1">
      <c r="A167" s="290"/>
      <c r="B167" s="290"/>
      <c r="C167" s="290"/>
      <c r="D167" s="290"/>
      <c r="E167" s="290"/>
      <c r="F167" s="290"/>
      <c r="G167" s="290"/>
      <c r="H167" s="290"/>
      <c r="I167" s="279" t="e">
        <f>#REF!</f>
        <v>#REF!</v>
      </c>
      <c r="J167" s="923" t="e">
        <f>#REF!</f>
        <v>#REF!</v>
      </c>
      <c r="K167" s="923"/>
      <c r="L167" s="923"/>
      <c r="M167" s="923"/>
      <c r="N167" s="298"/>
      <c r="O167" s="298"/>
      <c r="P167" s="298"/>
      <c r="Q167" s="298"/>
      <c r="R167" s="298"/>
      <c r="S167" s="298"/>
      <c r="T167" s="298"/>
      <c r="U167" s="298"/>
      <c r="V167" s="298"/>
      <c r="W167" s="298"/>
      <c r="X167" s="298"/>
      <c r="Y167" s="298"/>
      <c r="Z167" s="298"/>
      <c r="AA167" s="298"/>
      <c r="AB167" s="298"/>
      <c r="AC167" s="298"/>
      <c r="AD167" s="298"/>
      <c r="AE167" s="298"/>
      <c r="AF167" s="298"/>
      <c r="AG167" s="298"/>
      <c r="AH167" s="298"/>
      <c r="AI167" s="298"/>
      <c r="AJ167" s="298"/>
      <c r="AK167" s="298"/>
      <c r="AL167" s="298"/>
      <c r="AM167" s="298"/>
      <c r="AN167" s="298"/>
      <c r="AO167" s="298"/>
      <c r="AP167" s="298"/>
      <c r="AQ167" s="298"/>
      <c r="AR167" s="298"/>
      <c r="AS167" s="298"/>
      <c r="AT167" s="298"/>
      <c r="AU167" s="298"/>
      <c r="AV167" s="298"/>
      <c r="AW167" s="298"/>
      <c r="AX167" s="298"/>
      <c r="AY167" s="298"/>
      <c r="AZ167" s="298"/>
      <c r="BA167" s="298"/>
      <c r="BB167" s="298"/>
      <c r="BC167" s="298"/>
      <c r="BD167" s="298"/>
      <c r="BE167" s="298"/>
      <c r="BF167" s="298"/>
      <c r="BG167" s="298"/>
      <c r="BH167" s="298"/>
      <c r="BI167" s="298"/>
      <c r="BJ167" s="298"/>
      <c r="BK167" s="298"/>
      <c r="BL167" s="298"/>
      <c r="BM167" s="298"/>
      <c r="BN167" s="298"/>
      <c r="BO167" s="298"/>
      <c r="BP167" s="298"/>
      <c r="BQ167" s="298"/>
      <c r="BR167" s="298"/>
      <c r="BS167" s="298"/>
      <c r="BT167" s="298"/>
      <c r="BU167" s="298"/>
      <c r="BV167" s="298"/>
      <c r="BW167" s="298"/>
      <c r="BX167" s="298"/>
      <c r="BY167" s="298"/>
      <c r="BZ167" s="298"/>
      <c r="CA167" s="298"/>
      <c r="CB167" s="298"/>
      <c r="CC167" s="298"/>
      <c r="CD167" s="298"/>
      <c r="CE167" s="298"/>
      <c r="CF167" s="298"/>
      <c r="CG167" s="298"/>
      <c r="CH167" s="298"/>
      <c r="CI167" s="298"/>
      <c r="CJ167" s="298"/>
      <c r="CK167" s="298"/>
      <c r="CL167" s="298"/>
      <c r="CM167" s="298"/>
      <c r="CN167" s="298"/>
      <c r="CO167" s="298"/>
      <c r="CP167" s="298"/>
      <c r="CQ167" s="298"/>
      <c r="CR167" s="298"/>
      <c r="CS167" s="298"/>
      <c r="CT167" s="298"/>
      <c r="CU167" s="298"/>
      <c r="CV167" s="298"/>
    </row>
    <row r="168" spans="1:100" s="268" customFormat="1" ht="33" hidden="1" customHeight="1">
      <c r="A168" s="283" t="e">
        <f>#REF!</f>
        <v>#REF!</v>
      </c>
      <c r="B168" s="283"/>
      <c r="C168" s="283"/>
      <c r="D168" s="283"/>
      <c r="E168" s="283"/>
      <c r="F168" s="283"/>
      <c r="G168" s="283"/>
      <c r="H168" s="283"/>
      <c r="I168" s="279" t="e">
        <f>#REF!</f>
        <v>#REF!</v>
      </c>
      <c r="J168" s="923"/>
      <c r="K168" s="923"/>
      <c r="L168" s="923"/>
      <c r="M168" s="923"/>
      <c r="N168" s="298"/>
      <c r="O168" s="298"/>
      <c r="P168" s="298"/>
      <c r="Q168" s="298"/>
      <c r="R168" s="298"/>
      <c r="S168" s="298"/>
      <c r="T168" s="298"/>
      <c r="U168" s="298"/>
      <c r="V168" s="298"/>
      <c r="W168" s="298"/>
      <c r="X168" s="298"/>
      <c r="Y168" s="298"/>
      <c r="Z168" s="298"/>
      <c r="AA168" s="298"/>
      <c r="AB168" s="298"/>
      <c r="AC168" s="298"/>
      <c r="AD168" s="298"/>
      <c r="AE168" s="298"/>
      <c r="AF168" s="298"/>
      <c r="AG168" s="298"/>
      <c r="AH168" s="298"/>
      <c r="AI168" s="298"/>
      <c r="AJ168" s="298"/>
      <c r="AK168" s="298"/>
      <c r="AL168" s="298"/>
      <c r="AM168" s="298"/>
      <c r="AN168" s="298"/>
      <c r="AO168" s="298"/>
      <c r="AP168" s="298"/>
      <c r="AQ168" s="298"/>
      <c r="AR168" s="298"/>
      <c r="AS168" s="298"/>
      <c r="AT168" s="298"/>
      <c r="AU168" s="298"/>
      <c r="AV168" s="298"/>
      <c r="AW168" s="298"/>
      <c r="AX168" s="298"/>
      <c r="AY168" s="298"/>
      <c r="AZ168" s="298"/>
      <c r="BA168" s="298"/>
      <c r="BB168" s="298"/>
      <c r="BC168" s="298"/>
      <c r="BD168" s="298"/>
      <c r="BE168" s="298"/>
      <c r="BF168" s="298"/>
      <c r="BG168" s="298"/>
      <c r="BH168" s="298"/>
      <c r="BI168" s="298"/>
      <c r="BJ168" s="298"/>
      <c r="BK168" s="298"/>
      <c r="BL168" s="298"/>
      <c r="BM168" s="298"/>
      <c r="BN168" s="298"/>
      <c r="BO168" s="298"/>
      <c r="BP168" s="298"/>
      <c r="BQ168" s="298"/>
      <c r="BR168" s="298"/>
      <c r="BS168" s="298"/>
      <c r="BT168" s="298"/>
      <c r="BU168" s="298"/>
      <c r="BV168" s="298"/>
      <c r="BW168" s="298"/>
      <c r="BX168" s="298"/>
      <c r="BY168" s="298"/>
      <c r="BZ168" s="298"/>
      <c r="CA168" s="298"/>
      <c r="CB168" s="298"/>
      <c r="CC168" s="298"/>
      <c r="CD168" s="298"/>
      <c r="CE168" s="298"/>
      <c r="CF168" s="298"/>
      <c r="CG168" s="298"/>
      <c r="CH168" s="298"/>
      <c r="CI168" s="298"/>
      <c r="CJ168" s="298"/>
      <c r="CK168" s="298"/>
      <c r="CL168" s="298"/>
      <c r="CM168" s="298"/>
      <c r="CN168" s="298"/>
      <c r="CO168" s="298"/>
      <c r="CP168" s="298"/>
      <c r="CQ168" s="298"/>
      <c r="CR168" s="298"/>
      <c r="CS168" s="298"/>
      <c r="CT168" s="298"/>
      <c r="CU168" s="298"/>
      <c r="CV168" s="298"/>
    </row>
    <row r="169" spans="1:100" s="268" customFormat="1" ht="33" hidden="1" customHeight="1">
      <c r="A169" s="280" t="e">
        <f>#REF!</f>
        <v>#REF!</v>
      </c>
      <c r="B169" s="280"/>
      <c r="C169" s="280"/>
      <c r="D169" s="280"/>
      <c r="E169" s="280"/>
      <c r="F169" s="280"/>
      <c r="G169" s="280"/>
      <c r="H169" s="280"/>
      <c r="I169" s="281" t="e">
        <f>#REF!</f>
        <v>#REF!</v>
      </c>
      <c r="J169" s="923" t="e">
        <f>#REF!</f>
        <v>#REF!</v>
      </c>
      <c r="K169" s="923"/>
      <c r="L169" s="923"/>
      <c r="M169" s="923"/>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8"/>
      <c r="AR169" s="298"/>
      <c r="AS169" s="298"/>
      <c r="AT169" s="298"/>
      <c r="AU169" s="298"/>
      <c r="AV169" s="298"/>
      <c r="AW169" s="298"/>
      <c r="AX169" s="298"/>
      <c r="AY169" s="298"/>
      <c r="AZ169" s="298"/>
      <c r="BA169" s="298"/>
      <c r="BB169" s="298"/>
      <c r="BC169" s="298"/>
      <c r="BD169" s="298"/>
      <c r="BE169" s="298"/>
      <c r="BF169" s="298"/>
      <c r="BG169" s="298"/>
      <c r="BH169" s="298"/>
      <c r="BI169" s="298"/>
      <c r="BJ169" s="298"/>
      <c r="BK169" s="298"/>
      <c r="BL169" s="298"/>
      <c r="BM169" s="298"/>
      <c r="BN169" s="298"/>
      <c r="BO169" s="298"/>
      <c r="BP169" s="298"/>
      <c r="BQ169" s="298"/>
      <c r="BR169" s="298"/>
      <c r="BS169" s="298"/>
      <c r="BT169" s="298"/>
      <c r="BU169" s="298"/>
      <c r="BV169" s="298"/>
      <c r="BW169" s="298"/>
      <c r="BX169" s="298"/>
      <c r="BY169" s="298"/>
      <c r="BZ169" s="298"/>
      <c r="CA169" s="298"/>
      <c r="CB169" s="298"/>
      <c r="CC169" s="298"/>
      <c r="CD169" s="298"/>
      <c r="CE169" s="298"/>
      <c r="CF169" s="298"/>
      <c r="CG169" s="298"/>
      <c r="CH169" s="298"/>
      <c r="CI169" s="298"/>
      <c r="CJ169" s="298"/>
      <c r="CK169" s="298"/>
      <c r="CL169" s="298"/>
      <c r="CM169" s="298"/>
      <c r="CN169" s="298"/>
      <c r="CO169" s="298"/>
      <c r="CP169" s="298"/>
      <c r="CQ169" s="298"/>
      <c r="CR169" s="298"/>
      <c r="CS169" s="298"/>
      <c r="CT169" s="298"/>
      <c r="CU169" s="298"/>
      <c r="CV169" s="298"/>
    </row>
    <row r="170" spans="1:100" s="268" customFormat="1" ht="19.5" hidden="1" customHeight="1">
      <c r="A170" s="280" t="e">
        <f>#REF!</f>
        <v>#REF!</v>
      </c>
      <c r="B170" s="280"/>
      <c r="C170" s="280"/>
      <c r="D170" s="280"/>
      <c r="E170" s="280"/>
      <c r="F170" s="280"/>
      <c r="G170" s="280"/>
      <c r="H170" s="280"/>
      <c r="I170" s="281" t="e">
        <f>#REF!</f>
        <v>#REF!</v>
      </c>
      <c r="J170" s="923" t="e">
        <f>#REF!</f>
        <v>#REF!</v>
      </c>
      <c r="K170" s="923"/>
      <c r="L170" s="923"/>
      <c r="M170" s="923"/>
      <c r="N170" s="298"/>
      <c r="O170" s="298"/>
      <c r="P170" s="298"/>
      <c r="Q170" s="298"/>
      <c r="R170" s="298"/>
      <c r="S170" s="298"/>
      <c r="T170" s="298"/>
      <c r="U170" s="298"/>
      <c r="V170" s="298"/>
      <c r="W170" s="298"/>
      <c r="X170" s="298"/>
      <c r="Y170" s="298"/>
      <c r="Z170" s="298"/>
      <c r="AA170" s="298"/>
      <c r="AB170" s="298"/>
      <c r="AC170" s="298"/>
      <c r="AD170" s="298"/>
      <c r="AE170" s="298"/>
      <c r="AF170" s="298"/>
      <c r="AG170" s="298"/>
      <c r="AH170" s="298"/>
      <c r="AI170" s="298"/>
      <c r="AJ170" s="298"/>
      <c r="AK170" s="298"/>
      <c r="AL170" s="298"/>
      <c r="AM170" s="298"/>
      <c r="AN170" s="298"/>
      <c r="AO170" s="298"/>
      <c r="AP170" s="298"/>
      <c r="AQ170" s="298"/>
      <c r="AR170" s="298"/>
      <c r="AS170" s="298"/>
      <c r="AT170" s="298"/>
      <c r="AU170" s="298"/>
      <c r="AV170" s="298"/>
      <c r="AW170" s="298"/>
      <c r="AX170" s="298"/>
      <c r="AY170" s="298"/>
      <c r="AZ170" s="298"/>
      <c r="BA170" s="298"/>
      <c r="BB170" s="298"/>
      <c r="BC170" s="298"/>
      <c r="BD170" s="298"/>
      <c r="BE170" s="298"/>
      <c r="BF170" s="298"/>
      <c r="BG170" s="298"/>
      <c r="BH170" s="298"/>
      <c r="BI170" s="298"/>
      <c r="BJ170" s="298"/>
      <c r="BK170" s="298"/>
      <c r="BL170" s="298"/>
      <c r="BM170" s="298"/>
      <c r="BN170" s="298"/>
      <c r="BO170" s="298"/>
      <c r="BP170" s="298"/>
      <c r="BQ170" s="298"/>
      <c r="BR170" s="298"/>
      <c r="BS170" s="298"/>
      <c r="BT170" s="298"/>
      <c r="BU170" s="298"/>
      <c r="BV170" s="298"/>
      <c r="BW170" s="298"/>
      <c r="BX170" s="298"/>
      <c r="BY170" s="298"/>
      <c r="BZ170" s="298"/>
      <c r="CA170" s="298"/>
      <c r="CB170" s="298"/>
      <c r="CC170" s="298"/>
      <c r="CD170" s="298"/>
      <c r="CE170" s="298"/>
      <c r="CF170" s="298"/>
      <c r="CG170" s="298"/>
      <c r="CH170" s="298"/>
      <c r="CI170" s="298"/>
      <c r="CJ170" s="298"/>
      <c r="CK170" s="298"/>
      <c r="CL170" s="298"/>
      <c r="CM170" s="298"/>
      <c r="CN170" s="298"/>
      <c r="CO170" s="298"/>
      <c r="CP170" s="298"/>
      <c r="CQ170" s="298"/>
      <c r="CR170" s="298"/>
      <c r="CS170" s="298"/>
      <c r="CT170" s="298"/>
      <c r="CU170" s="298"/>
      <c r="CV170" s="298"/>
    </row>
    <row r="171" spans="1:100" s="268" customFormat="1" ht="19.5" hidden="1" customHeight="1">
      <c r="A171" s="280" t="e">
        <f>#REF!</f>
        <v>#REF!</v>
      </c>
      <c r="B171" s="280"/>
      <c r="C171" s="280"/>
      <c r="D171" s="280"/>
      <c r="E171" s="280"/>
      <c r="F171" s="280"/>
      <c r="G171" s="280"/>
      <c r="H171" s="280"/>
      <c r="I171" s="281" t="e">
        <f>#REF!</f>
        <v>#REF!</v>
      </c>
      <c r="J171" s="923" t="e">
        <f>#REF!</f>
        <v>#REF!</v>
      </c>
      <c r="K171" s="923"/>
      <c r="L171" s="923"/>
      <c r="M171" s="923"/>
      <c r="N171" s="298"/>
      <c r="O171" s="298"/>
      <c r="P171" s="298"/>
      <c r="Q171" s="298"/>
      <c r="R171" s="298"/>
      <c r="S171" s="298"/>
      <c r="T171" s="298"/>
      <c r="U171" s="298"/>
      <c r="V171" s="298"/>
      <c r="W171" s="298"/>
      <c r="X171" s="298"/>
      <c r="Y171" s="298"/>
      <c r="Z171" s="298"/>
      <c r="AA171" s="298"/>
      <c r="AB171" s="298"/>
      <c r="AC171" s="298"/>
      <c r="AD171" s="298"/>
      <c r="AE171" s="298"/>
      <c r="AF171" s="298"/>
      <c r="AG171" s="298"/>
      <c r="AH171" s="298"/>
      <c r="AI171" s="298"/>
      <c r="AJ171" s="298"/>
      <c r="AK171" s="298"/>
      <c r="AL171" s="298"/>
      <c r="AM171" s="298"/>
      <c r="AN171" s="298"/>
      <c r="AO171" s="298"/>
      <c r="AP171" s="298"/>
      <c r="AQ171" s="298"/>
      <c r="AR171" s="298"/>
      <c r="AS171" s="298"/>
      <c r="AT171" s="298"/>
      <c r="AU171" s="298"/>
      <c r="AV171" s="298"/>
      <c r="AW171" s="298"/>
      <c r="AX171" s="298"/>
      <c r="AY171" s="298"/>
      <c r="AZ171" s="298"/>
      <c r="BA171" s="298"/>
      <c r="BB171" s="298"/>
      <c r="BC171" s="298"/>
      <c r="BD171" s="298"/>
      <c r="BE171" s="298"/>
      <c r="BF171" s="298"/>
      <c r="BG171" s="298"/>
      <c r="BH171" s="298"/>
      <c r="BI171" s="298"/>
      <c r="BJ171" s="298"/>
      <c r="BK171" s="298"/>
      <c r="BL171" s="298"/>
      <c r="BM171" s="298"/>
      <c r="BN171" s="298"/>
      <c r="BO171" s="298"/>
      <c r="BP171" s="298"/>
      <c r="BQ171" s="298"/>
      <c r="BR171" s="298"/>
      <c r="BS171" s="298"/>
      <c r="BT171" s="298"/>
      <c r="BU171" s="298"/>
      <c r="BV171" s="298"/>
      <c r="BW171" s="298"/>
      <c r="BX171" s="298"/>
      <c r="BY171" s="298"/>
      <c r="BZ171" s="298"/>
      <c r="CA171" s="298"/>
      <c r="CB171" s="298"/>
      <c r="CC171" s="298"/>
      <c r="CD171" s="298"/>
      <c r="CE171" s="298"/>
      <c r="CF171" s="298"/>
      <c r="CG171" s="298"/>
      <c r="CH171" s="298"/>
      <c r="CI171" s="298"/>
      <c r="CJ171" s="298"/>
      <c r="CK171" s="298"/>
      <c r="CL171" s="298"/>
      <c r="CM171" s="298"/>
      <c r="CN171" s="298"/>
      <c r="CO171" s="298"/>
      <c r="CP171" s="298"/>
      <c r="CQ171" s="298"/>
      <c r="CR171" s="298"/>
      <c r="CS171" s="298"/>
      <c r="CT171" s="298"/>
      <c r="CU171" s="298"/>
      <c r="CV171" s="298"/>
    </row>
    <row r="172" spans="1:100" s="268" customFormat="1" ht="19.5" hidden="1" customHeight="1">
      <c r="A172" s="290" t="e">
        <f>#REF!</f>
        <v>#REF!</v>
      </c>
      <c r="B172" s="290"/>
      <c r="C172" s="290"/>
      <c r="D172" s="290"/>
      <c r="E172" s="290"/>
      <c r="F172" s="290"/>
      <c r="G172" s="290"/>
      <c r="H172" s="290"/>
      <c r="I172" s="279" t="e">
        <f>#REF!</f>
        <v>#REF!</v>
      </c>
      <c r="J172" s="923" t="e">
        <f>#REF!</f>
        <v>#REF!</v>
      </c>
      <c r="K172" s="923"/>
      <c r="L172" s="923"/>
      <c r="M172" s="923"/>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8"/>
      <c r="AR172" s="298"/>
      <c r="AS172" s="298"/>
      <c r="AT172" s="298"/>
      <c r="AU172" s="298"/>
      <c r="AV172" s="298"/>
      <c r="AW172" s="298"/>
      <c r="AX172" s="298"/>
      <c r="AY172" s="298"/>
      <c r="AZ172" s="298"/>
      <c r="BA172" s="298"/>
      <c r="BB172" s="298"/>
      <c r="BC172" s="298"/>
      <c r="BD172" s="298"/>
      <c r="BE172" s="298"/>
      <c r="BF172" s="298"/>
      <c r="BG172" s="298"/>
      <c r="BH172" s="298"/>
      <c r="BI172" s="298"/>
      <c r="BJ172" s="298"/>
      <c r="BK172" s="298"/>
      <c r="BL172" s="298"/>
      <c r="BM172" s="298"/>
      <c r="BN172" s="298"/>
      <c r="BO172" s="298"/>
      <c r="BP172" s="298"/>
      <c r="BQ172" s="298"/>
      <c r="BR172" s="298"/>
      <c r="BS172" s="298"/>
      <c r="BT172" s="298"/>
      <c r="BU172" s="298"/>
      <c r="BV172" s="298"/>
      <c r="BW172" s="298"/>
      <c r="BX172" s="298"/>
      <c r="BY172" s="298"/>
      <c r="BZ172" s="298"/>
      <c r="CA172" s="298"/>
      <c r="CB172" s="298"/>
      <c r="CC172" s="298"/>
      <c r="CD172" s="298"/>
      <c r="CE172" s="298"/>
      <c r="CF172" s="298"/>
      <c r="CG172" s="298"/>
      <c r="CH172" s="298"/>
      <c r="CI172" s="298"/>
      <c r="CJ172" s="298"/>
      <c r="CK172" s="298"/>
      <c r="CL172" s="298"/>
      <c r="CM172" s="298"/>
      <c r="CN172" s="298"/>
      <c r="CO172" s="298"/>
      <c r="CP172" s="298"/>
      <c r="CQ172" s="298"/>
      <c r="CR172" s="298"/>
      <c r="CS172" s="298"/>
      <c r="CT172" s="298"/>
      <c r="CU172" s="298"/>
      <c r="CV172" s="298"/>
    </row>
    <row r="173" spans="1:100" s="268" customFormat="1" ht="33" hidden="1" customHeight="1">
      <c r="A173" s="283" t="e">
        <f>#REF!</f>
        <v>#REF!</v>
      </c>
      <c r="B173" s="283"/>
      <c r="C173" s="283"/>
      <c r="D173" s="283"/>
      <c r="E173" s="283"/>
      <c r="F173" s="283"/>
      <c r="G173" s="283"/>
      <c r="H173" s="283"/>
      <c r="I173" s="279" t="e">
        <f>#REF!</f>
        <v>#REF!</v>
      </c>
      <c r="J173" s="923"/>
      <c r="K173" s="923"/>
      <c r="L173" s="923"/>
      <c r="M173" s="923"/>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8"/>
      <c r="AR173" s="298"/>
      <c r="AS173" s="298"/>
      <c r="AT173" s="298"/>
      <c r="AU173" s="298"/>
      <c r="AV173" s="298"/>
      <c r="AW173" s="298"/>
      <c r="AX173" s="298"/>
      <c r="AY173" s="298"/>
      <c r="AZ173" s="298"/>
      <c r="BA173" s="298"/>
      <c r="BB173" s="298"/>
      <c r="BC173" s="298"/>
      <c r="BD173" s="298"/>
      <c r="BE173" s="298"/>
      <c r="BF173" s="298"/>
      <c r="BG173" s="298"/>
      <c r="BH173" s="298"/>
      <c r="BI173" s="298"/>
      <c r="BJ173" s="298"/>
      <c r="BK173" s="298"/>
      <c r="BL173" s="298"/>
      <c r="BM173" s="298"/>
      <c r="BN173" s="298"/>
      <c r="BO173" s="298"/>
      <c r="BP173" s="298"/>
      <c r="BQ173" s="298"/>
      <c r="BR173" s="298"/>
      <c r="BS173" s="298"/>
      <c r="BT173" s="298"/>
      <c r="BU173" s="298"/>
      <c r="BV173" s="298"/>
      <c r="BW173" s="298"/>
      <c r="BX173" s="298"/>
      <c r="BY173" s="298"/>
      <c r="BZ173" s="298"/>
      <c r="CA173" s="298"/>
      <c r="CB173" s="298"/>
      <c r="CC173" s="298"/>
      <c r="CD173" s="298"/>
      <c r="CE173" s="298"/>
      <c r="CF173" s="298"/>
      <c r="CG173" s="298"/>
      <c r="CH173" s="298"/>
      <c r="CI173" s="298"/>
      <c r="CJ173" s="298"/>
      <c r="CK173" s="298"/>
      <c r="CL173" s="298"/>
      <c r="CM173" s="298"/>
      <c r="CN173" s="298"/>
      <c r="CO173" s="298"/>
      <c r="CP173" s="298"/>
      <c r="CQ173" s="298"/>
      <c r="CR173" s="298"/>
      <c r="CS173" s="298"/>
      <c r="CT173" s="298"/>
      <c r="CU173" s="298"/>
      <c r="CV173" s="298"/>
    </row>
    <row r="174" spans="1:100" s="268" customFormat="1" ht="19.5" hidden="1" customHeight="1">
      <c r="A174" s="280" t="e">
        <f>#REF!</f>
        <v>#REF!</v>
      </c>
      <c r="B174" s="280"/>
      <c r="C174" s="280"/>
      <c r="D174" s="280"/>
      <c r="E174" s="280"/>
      <c r="F174" s="280"/>
      <c r="G174" s="280"/>
      <c r="H174" s="280"/>
      <c r="I174" s="281" t="e">
        <f>#REF!</f>
        <v>#REF!</v>
      </c>
      <c r="J174" s="923" t="e">
        <f>#REF!</f>
        <v>#REF!</v>
      </c>
      <c r="K174" s="923"/>
      <c r="L174" s="923"/>
      <c r="M174" s="923"/>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8"/>
      <c r="AR174" s="298"/>
      <c r="AS174" s="298"/>
      <c r="AT174" s="298"/>
      <c r="AU174" s="298"/>
      <c r="AV174" s="298"/>
      <c r="AW174" s="298"/>
      <c r="AX174" s="298"/>
      <c r="AY174" s="298"/>
      <c r="AZ174" s="298"/>
      <c r="BA174" s="298"/>
      <c r="BB174" s="298"/>
      <c r="BC174" s="298"/>
      <c r="BD174" s="298"/>
      <c r="BE174" s="298"/>
      <c r="BF174" s="298"/>
      <c r="BG174" s="298"/>
      <c r="BH174" s="298"/>
      <c r="BI174" s="298"/>
      <c r="BJ174" s="298"/>
      <c r="BK174" s="298"/>
      <c r="BL174" s="298"/>
      <c r="BM174" s="298"/>
      <c r="BN174" s="298"/>
      <c r="BO174" s="298"/>
      <c r="BP174" s="298"/>
      <c r="BQ174" s="298"/>
      <c r="BR174" s="298"/>
      <c r="BS174" s="298"/>
      <c r="BT174" s="298"/>
      <c r="BU174" s="298"/>
      <c r="BV174" s="298"/>
      <c r="BW174" s="298"/>
      <c r="BX174" s="298"/>
      <c r="BY174" s="298"/>
      <c r="BZ174" s="298"/>
      <c r="CA174" s="298"/>
      <c r="CB174" s="298"/>
      <c r="CC174" s="298"/>
      <c r="CD174" s="298"/>
      <c r="CE174" s="298"/>
      <c r="CF174" s="298"/>
      <c r="CG174" s="298"/>
      <c r="CH174" s="298"/>
      <c r="CI174" s="298"/>
      <c r="CJ174" s="298"/>
      <c r="CK174" s="298"/>
      <c r="CL174" s="298"/>
      <c r="CM174" s="298"/>
      <c r="CN174" s="298"/>
      <c r="CO174" s="298"/>
      <c r="CP174" s="298"/>
      <c r="CQ174" s="298"/>
      <c r="CR174" s="298"/>
      <c r="CS174" s="298"/>
      <c r="CT174" s="298"/>
      <c r="CU174" s="298"/>
      <c r="CV174" s="298"/>
    </row>
    <row r="175" spans="1:100" s="268" customFormat="1" ht="19.5" hidden="1" customHeight="1">
      <c r="A175" s="280" t="e">
        <f>#REF!</f>
        <v>#REF!</v>
      </c>
      <c r="B175" s="280"/>
      <c r="C175" s="280"/>
      <c r="D175" s="280"/>
      <c r="E175" s="280"/>
      <c r="F175" s="280"/>
      <c r="G175" s="280"/>
      <c r="H175" s="280"/>
      <c r="I175" s="281" t="e">
        <f>#REF!</f>
        <v>#REF!</v>
      </c>
      <c r="J175" s="923" t="e">
        <f>#REF!</f>
        <v>#REF!</v>
      </c>
      <c r="K175" s="923"/>
      <c r="L175" s="923"/>
      <c r="M175" s="923"/>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8"/>
      <c r="AR175" s="298"/>
      <c r="AS175" s="298"/>
      <c r="AT175" s="298"/>
      <c r="AU175" s="298"/>
      <c r="AV175" s="298"/>
      <c r="AW175" s="298"/>
      <c r="AX175" s="298"/>
      <c r="AY175" s="298"/>
      <c r="AZ175" s="298"/>
      <c r="BA175" s="298"/>
      <c r="BB175" s="298"/>
      <c r="BC175" s="298"/>
      <c r="BD175" s="298"/>
      <c r="BE175" s="298"/>
      <c r="BF175" s="298"/>
      <c r="BG175" s="298"/>
      <c r="BH175" s="298"/>
      <c r="BI175" s="298"/>
      <c r="BJ175" s="298"/>
      <c r="BK175" s="298"/>
      <c r="BL175" s="298"/>
      <c r="BM175" s="298"/>
      <c r="BN175" s="298"/>
      <c r="BO175" s="298"/>
      <c r="BP175" s="298"/>
      <c r="BQ175" s="298"/>
      <c r="BR175" s="298"/>
      <c r="BS175" s="298"/>
      <c r="BT175" s="298"/>
      <c r="BU175" s="298"/>
      <c r="BV175" s="298"/>
      <c r="BW175" s="298"/>
      <c r="BX175" s="298"/>
      <c r="BY175" s="298"/>
      <c r="BZ175" s="298"/>
      <c r="CA175" s="298"/>
      <c r="CB175" s="298"/>
      <c r="CC175" s="298"/>
      <c r="CD175" s="298"/>
      <c r="CE175" s="298"/>
      <c r="CF175" s="298"/>
      <c r="CG175" s="298"/>
      <c r="CH175" s="298"/>
      <c r="CI175" s="298"/>
      <c r="CJ175" s="298"/>
      <c r="CK175" s="298"/>
      <c r="CL175" s="298"/>
      <c r="CM175" s="298"/>
      <c r="CN175" s="298"/>
      <c r="CO175" s="298"/>
      <c r="CP175" s="298"/>
      <c r="CQ175" s="298"/>
      <c r="CR175" s="298"/>
      <c r="CS175" s="298"/>
      <c r="CT175" s="298"/>
      <c r="CU175" s="298"/>
      <c r="CV175" s="298"/>
    </row>
    <row r="176" spans="1:100" s="268" customFormat="1" ht="32.25" hidden="1" customHeight="1">
      <c r="A176" s="280" t="e">
        <f>#REF!</f>
        <v>#REF!</v>
      </c>
      <c r="B176" s="280"/>
      <c r="C176" s="280"/>
      <c r="D176" s="280"/>
      <c r="E176" s="280"/>
      <c r="F176" s="280"/>
      <c r="G176" s="280"/>
      <c r="H176" s="280"/>
      <c r="I176" s="281" t="e">
        <f>#REF!</f>
        <v>#REF!</v>
      </c>
      <c r="J176" s="923" t="e">
        <f>#REF!</f>
        <v>#REF!</v>
      </c>
      <c r="K176" s="923"/>
      <c r="L176" s="923"/>
      <c r="M176" s="923"/>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8"/>
      <c r="AR176" s="298"/>
      <c r="AS176" s="298"/>
      <c r="AT176" s="298"/>
      <c r="AU176" s="298"/>
      <c r="AV176" s="298"/>
      <c r="AW176" s="298"/>
      <c r="AX176" s="298"/>
      <c r="AY176" s="298"/>
      <c r="AZ176" s="298"/>
      <c r="BA176" s="298"/>
      <c r="BB176" s="298"/>
      <c r="BC176" s="298"/>
      <c r="BD176" s="298"/>
      <c r="BE176" s="298"/>
      <c r="BF176" s="298"/>
      <c r="BG176" s="298"/>
      <c r="BH176" s="298"/>
      <c r="BI176" s="298"/>
      <c r="BJ176" s="298"/>
      <c r="BK176" s="298"/>
      <c r="BL176" s="298"/>
      <c r="BM176" s="298"/>
      <c r="BN176" s="298"/>
      <c r="BO176" s="298"/>
      <c r="BP176" s="298"/>
      <c r="BQ176" s="298"/>
      <c r="BR176" s="298"/>
      <c r="BS176" s="298"/>
      <c r="BT176" s="298"/>
      <c r="BU176" s="298"/>
      <c r="BV176" s="298"/>
      <c r="BW176" s="298"/>
      <c r="BX176" s="298"/>
      <c r="BY176" s="298"/>
      <c r="BZ176" s="298"/>
      <c r="CA176" s="298"/>
      <c r="CB176" s="298"/>
      <c r="CC176" s="298"/>
      <c r="CD176" s="298"/>
      <c r="CE176" s="298"/>
      <c r="CF176" s="298"/>
      <c r="CG176" s="298"/>
      <c r="CH176" s="298"/>
      <c r="CI176" s="298"/>
      <c r="CJ176" s="298"/>
      <c r="CK176" s="298"/>
      <c r="CL176" s="298"/>
      <c r="CM176" s="298"/>
      <c r="CN176" s="298"/>
      <c r="CO176" s="298"/>
      <c r="CP176" s="298"/>
      <c r="CQ176" s="298"/>
      <c r="CR176" s="298"/>
      <c r="CS176" s="298"/>
      <c r="CT176" s="298"/>
      <c r="CU176" s="298"/>
      <c r="CV176" s="298"/>
    </row>
    <row r="177" spans="1:100" s="268" customFormat="1" ht="19.5" hidden="1" customHeight="1">
      <c r="A177" s="280" t="e">
        <f>#REF!</f>
        <v>#REF!</v>
      </c>
      <c r="B177" s="280"/>
      <c r="C177" s="280"/>
      <c r="D177" s="280"/>
      <c r="E177" s="280"/>
      <c r="F177" s="280"/>
      <c r="G177" s="280"/>
      <c r="H177" s="280"/>
      <c r="I177" s="281" t="e">
        <f>#REF!</f>
        <v>#REF!</v>
      </c>
      <c r="J177" s="923" t="e">
        <f>#REF!</f>
        <v>#REF!</v>
      </c>
      <c r="K177" s="923"/>
      <c r="L177" s="923"/>
      <c r="M177" s="923"/>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8"/>
      <c r="AR177" s="298"/>
      <c r="AS177" s="298"/>
      <c r="AT177" s="298"/>
      <c r="AU177" s="298"/>
      <c r="AV177" s="298"/>
      <c r="AW177" s="298"/>
      <c r="AX177" s="298"/>
      <c r="AY177" s="298"/>
      <c r="AZ177" s="298"/>
      <c r="BA177" s="298"/>
      <c r="BB177" s="298"/>
      <c r="BC177" s="298"/>
      <c r="BD177" s="298"/>
      <c r="BE177" s="298"/>
      <c r="BF177" s="298"/>
      <c r="BG177" s="298"/>
      <c r="BH177" s="298"/>
      <c r="BI177" s="298"/>
      <c r="BJ177" s="298"/>
      <c r="BK177" s="298"/>
      <c r="BL177" s="298"/>
      <c r="BM177" s="298"/>
      <c r="BN177" s="298"/>
      <c r="BO177" s="298"/>
      <c r="BP177" s="298"/>
      <c r="BQ177" s="298"/>
      <c r="BR177" s="298"/>
      <c r="BS177" s="298"/>
      <c r="BT177" s="298"/>
      <c r="BU177" s="298"/>
      <c r="BV177" s="298"/>
      <c r="BW177" s="298"/>
      <c r="BX177" s="298"/>
      <c r="BY177" s="298"/>
      <c r="BZ177" s="298"/>
      <c r="CA177" s="298"/>
      <c r="CB177" s="298"/>
      <c r="CC177" s="298"/>
      <c r="CD177" s="298"/>
      <c r="CE177" s="298"/>
      <c r="CF177" s="298"/>
      <c r="CG177" s="298"/>
      <c r="CH177" s="298"/>
      <c r="CI177" s="298"/>
      <c r="CJ177" s="298"/>
      <c r="CK177" s="298"/>
      <c r="CL177" s="298"/>
      <c r="CM177" s="298"/>
      <c r="CN177" s="298"/>
      <c r="CO177" s="298"/>
      <c r="CP177" s="298"/>
      <c r="CQ177" s="298"/>
      <c r="CR177" s="298"/>
      <c r="CS177" s="298"/>
      <c r="CT177" s="298"/>
      <c r="CU177" s="298"/>
      <c r="CV177" s="298"/>
    </row>
    <row r="178" spans="1:100" s="268" customFormat="1" ht="19.5" hidden="1" customHeight="1">
      <c r="A178" s="282"/>
      <c r="B178" s="282"/>
      <c r="C178" s="282"/>
      <c r="D178" s="282"/>
      <c r="E178" s="282"/>
      <c r="F178" s="282"/>
      <c r="G178" s="282"/>
      <c r="H178" s="282"/>
      <c r="I178" s="279" t="e">
        <f>#REF!</f>
        <v>#REF!</v>
      </c>
      <c r="J178" s="923" t="e">
        <f>#REF!</f>
        <v>#REF!</v>
      </c>
      <c r="K178" s="923"/>
      <c r="L178" s="923"/>
      <c r="M178" s="923"/>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8"/>
      <c r="AR178" s="298"/>
      <c r="AS178" s="298"/>
      <c r="AT178" s="298"/>
      <c r="AU178" s="298"/>
      <c r="AV178" s="298"/>
      <c r="AW178" s="298"/>
      <c r="AX178" s="298"/>
      <c r="AY178" s="298"/>
      <c r="AZ178" s="298"/>
      <c r="BA178" s="298"/>
      <c r="BB178" s="298"/>
      <c r="BC178" s="298"/>
      <c r="BD178" s="298"/>
      <c r="BE178" s="298"/>
      <c r="BF178" s="298"/>
      <c r="BG178" s="298"/>
      <c r="BH178" s="298"/>
      <c r="BI178" s="298"/>
      <c r="BJ178" s="298"/>
      <c r="BK178" s="298"/>
      <c r="BL178" s="298"/>
      <c r="BM178" s="298"/>
      <c r="BN178" s="298"/>
      <c r="BO178" s="298"/>
      <c r="BP178" s="298"/>
      <c r="BQ178" s="298"/>
      <c r="BR178" s="298"/>
      <c r="BS178" s="298"/>
      <c r="BT178" s="298"/>
      <c r="BU178" s="298"/>
      <c r="BV178" s="298"/>
      <c r="BW178" s="298"/>
      <c r="BX178" s="298"/>
      <c r="BY178" s="298"/>
      <c r="BZ178" s="298"/>
      <c r="CA178" s="298"/>
      <c r="CB178" s="298"/>
      <c r="CC178" s="298"/>
      <c r="CD178" s="298"/>
      <c r="CE178" s="298"/>
      <c r="CF178" s="298"/>
      <c r="CG178" s="298"/>
      <c r="CH178" s="298"/>
      <c r="CI178" s="298"/>
      <c r="CJ178" s="298"/>
      <c r="CK178" s="298"/>
      <c r="CL178" s="298"/>
      <c r="CM178" s="298"/>
      <c r="CN178" s="298"/>
      <c r="CO178" s="298"/>
      <c r="CP178" s="298"/>
      <c r="CQ178" s="298"/>
      <c r="CR178" s="298"/>
      <c r="CS178" s="298"/>
      <c r="CT178" s="298"/>
      <c r="CU178" s="298"/>
      <c r="CV178" s="298"/>
    </row>
    <row r="179" spans="1:100" s="268" customFormat="1" ht="16.5" hidden="1" customHeight="1">
      <c r="A179" s="285"/>
      <c r="B179" s="285"/>
      <c r="C179" s="285"/>
      <c r="D179" s="285"/>
      <c r="E179" s="285"/>
      <c r="F179" s="285"/>
      <c r="G179" s="285"/>
      <c r="H179" s="285"/>
      <c r="I179" s="279" t="e">
        <f>#REF!</f>
        <v>#REF!</v>
      </c>
      <c r="J179" s="923" t="e">
        <f>#REF!</f>
        <v>#REF!</v>
      </c>
      <c r="K179" s="923"/>
      <c r="L179" s="923"/>
      <c r="M179" s="923"/>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8"/>
      <c r="AR179" s="298"/>
      <c r="AS179" s="298"/>
      <c r="AT179" s="298"/>
      <c r="AU179" s="298"/>
      <c r="AV179" s="298"/>
      <c r="AW179" s="298"/>
      <c r="AX179" s="298"/>
      <c r="AY179" s="298"/>
      <c r="AZ179" s="298"/>
      <c r="BA179" s="298"/>
      <c r="BB179" s="298"/>
      <c r="BC179" s="298"/>
      <c r="BD179" s="298"/>
      <c r="BE179" s="298"/>
      <c r="BF179" s="298"/>
      <c r="BG179" s="298"/>
      <c r="BH179" s="298"/>
      <c r="BI179" s="298"/>
      <c r="BJ179" s="298"/>
      <c r="BK179" s="298"/>
      <c r="BL179" s="298"/>
      <c r="BM179" s="298"/>
      <c r="BN179" s="298"/>
      <c r="BO179" s="298"/>
      <c r="BP179" s="298"/>
      <c r="BQ179" s="298"/>
      <c r="BR179" s="298"/>
      <c r="BS179" s="298"/>
      <c r="BT179" s="298"/>
      <c r="BU179" s="298"/>
      <c r="BV179" s="298"/>
      <c r="BW179" s="298"/>
      <c r="BX179" s="298"/>
      <c r="BY179" s="298"/>
      <c r="BZ179" s="298"/>
      <c r="CA179" s="298"/>
      <c r="CB179" s="298"/>
      <c r="CC179" s="298"/>
      <c r="CD179" s="298"/>
      <c r="CE179" s="298"/>
      <c r="CF179" s="298"/>
      <c r="CG179" s="298"/>
      <c r="CH179" s="298"/>
      <c r="CI179" s="298"/>
      <c r="CJ179" s="298"/>
      <c r="CK179" s="298"/>
      <c r="CL179" s="298"/>
      <c r="CM179" s="298"/>
      <c r="CN179" s="298"/>
      <c r="CO179" s="298"/>
      <c r="CP179" s="298"/>
      <c r="CQ179" s="298"/>
      <c r="CR179" s="298"/>
      <c r="CS179" s="298"/>
      <c r="CT179" s="298"/>
      <c r="CU179" s="298"/>
      <c r="CV179" s="298"/>
    </row>
    <row r="180" spans="1:100" s="268" customFormat="1" ht="19.5" hidden="1" customHeight="1">
      <c r="A180" s="287"/>
      <c r="B180" s="287"/>
      <c r="C180" s="287"/>
      <c r="D180" s="287"/>
      <c r="E180" s="287"/>
      <c r="F180" s="287"/>
      <c r="G180" s="287"/>
      <c r="H180" s="287"/>
      <c r="I180" s="279" t="e">
        <f>#REF!</f>
        <v>#REF!</v>
      </c>
      <c r="J180" s="923" t="e">
        <f>#REF!</f>
        <v>#REF!</v>
      </c>
      <c r="K180" s="923"/>
      <c r="L180" s="923"/>
      <c r="M180" s="923"/>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8"/>
      <c r="AR180" s="298"/>
      <c r="AS180" s="298"/>
      <c r="AT180" s="298"/>
      <c r="AU180" s="298"/>
      <c r="AV180" s="298"/>
      <c r="AW180" s="298"/>
      <c r="AX180" s="298"/>
      <c r="AY180" s="298"/>
      <c r="AZ180" s="298"/>
      <c r="BA180" s="298"/>
      <c r="BB180" s="298"/>
      <c r="BC180" s="298"/>
      <c r="BD180" s="298"/>
      <c r="BE180" s="298"/>
      <c r="BF180" s="298"/>
      <c r="BG180" s="298"/>
      <c r="BH180" s="298"/>
      <c r="BI180" s="298"/>
      <c r="BJ180" s="298"/>
      <c r="BK180" s="298"/>
      <c r="BL180" s="298"/>
      <c r="BM180" s="298"/>
      <c r="BN180" s="298"/>
      <c r="BO180" s="298"/>
      <c r="BP180" s="298"/>
      <c r="BQ180" s="298"/>
      <c r="BR180" s="298"/>
      <c r="BS180" s="298"/>
      <c r="BT180" s="298"/>
      <c r="BU180" s="298"/>
      <c r="BV180" s="298"/>
      <c r="BW180" s="298"/>
      <c r="BX180" s="298"/>
      <c r="BY180" s="298"/>
      <c r="BZ180" s="298"/>
      <c r="CA180" s="298"/>
      <c r="CB180" s="298"/>
      <c r="CC180" s="298"/>
      <c r="CD180" s="298"/>
      <c r="CE180" s="298"/>
      <c r="CF180" s="298"/>
      <c r="CG180" s="298"/>
      <c r="CH180" s="298"/>
      <c r="CI180" s="298"/>
      <c r="CJ180" s="298"/>
      <c r="CK180" s="298"/>
      <c r="CL180" s="298"/>
      <c r="CM180" s="298"/>
      <c r="CN180" s="298"/>
      <c r="CO180" s="298"/>
      <c r="CP180" s="298"/>
      <c r="CQ180" s="298"/>
      <c r="CR180" s="298"/>
      <c r="CS180" s="298"/>
      <c r="CT180" s="298"/>
      <c r="CU180" s="298"/>
      <c r="CV180" s="298"/>
    </row>
    <row r="181" spans="1:100" s="259" customFormat="1">
      <c r="A181" s="291"/>
      <c r="B181" s="291"/>
      <c r="C181" s="291"/>
      <c r="D181" s="291"/>
      <c r="E181" s="291"/>
      <c r="F181" s="291"/>
      <c r="G181" s="291"/>
      <c r="H181" s="291"/>
      <c r="I181" s="292"/>
      <c r="J181" s="924"/>
      <c r="K181" s="924"/>
      <c r="L181" s="924"/>
      <c r="M181" s="924"/>
      <c r="N181" s="298"/>
      <c r="O181" s="298"/>
      <c r="P181" s="298"/>
      <c r="Q181" s="298"/>
      <c r="R181" s="298"/>
      <c r="S181" s="298"/>
      <c r="T181" s="298"/>
      <c r="U181" s="298"/>
      <c r="V181" s="298"/>
      <c r="W181" s="298"/>
      <c r="X181" s="298"/>
      <c r="Y181" s="298"/>
      <c r="Z181" s="298"/>
      <c r="AA181" s="298"/>
      <c r="AB181" s="298"/>
      <c r="AC181" s="298"/>
      <c r="AD181" s="298"/>
      <c r="AE181" s="298"/>
      <c r="AF181" s="298"/>
      <c r="AG181" s="298"/>
      <c r="AH181" s="298"/>
      <c r="AI181" s="298"/>
      <c r="AJ181" s="298"/>
      <c r="AK181" s="298"/>
      <c r="AL181" s="298"/>
      <c r="AM181" s="298"/>
      <c r="AN181" s="298"/>
      <c r="AO181" s="298"/>
      <c r="AP181" s="298"/>
      <c r="AQ181" s="298"/>
      <c r="AR181" s="298"/>
      <c r="AS181" s="298"/>
      <c r="AT181" s="298"/>
      <c r="AU181" s="298"/>
      <c r="AV181" s="298"/>
      <c r="AW181" s="298"/>
      <c r="AX181" s="298"/>
      <c r="AY181" s="298"/>
      <c r="AZ181" s="298"/>
      <c r="BA181" s="298"/>
      <c r="BB181" s="298"/>
      <c r="BC181" s="298"/>
      <c r="BD181" s="298"/>
      <c r="BE181" s="298"/>
      <c r="BF181" s="298"/>
      <c r="BG181" s="298"/>
      <c r="BH181" s="298"/>
      <c r="BI181" s="298"/>
      <c r="BJ181" s="298"/>
      <c r="BK181" s="298"/>
      <c r="BL181" s="298"/>
      <c r="BM181" s="298"/>
      <c r="BN181" s="298"/>
      <c r="BO181" s="298"/>
      <c r="BP181" s="298"/>
      <c r="BQ181" s="298"/>
      <c r="BR181" s="298"/>
      <c r="BS181" s="298"/>
      <c r="BT181" s="298"/>
      <c r="BU181" s="298"/>
      <c r="BV181" s="298"/>
      <c r="BW181" s="298"/>
      <c r="BX181" s="298"/>
      <c r="BY181" s="298"/>
      <c r="BZ181" s="298"/>
      <c r="CA181" s="298"/>
      <c r="CB181" s="298"/>
      <c r="CC181" s="298"/>
      <c r="CD181" s="298"/>
      <c r="CE181" s="298"/>
      <c r="CF181" s="298"/>
      <c r="CG181" s="298"/>
      <c r="CH181" s="298"/>
      <c r="CI181" s="298"/>
      <c r="CJ181" s="298"/>
      <c r="CK181" s="298"/>
      <c r="CL181" s="298"/>
      <c r="CM181" s="298"/>
      <c r="CN181" s="298"/>
      <c r="CO181" s="298"/>
      <c r="CP181" s="298"/>
      <c r="CQ181" s="298"/>
      <c r="CR181" s="298"/>
      <c r="CS181" s="298"/>
      <c r="CT181" s="298"/>
      <c r="CU181" s="298"/>
      <c r="CV181" s="298"/>
    </row>
    <row r="182" spans="1:100" s="259" customFormat="1">
      <c r="A182" s="264"/>
      <c r="B182" s="264"/>
      <c r="C182" s="264"/>
      <c r="D182" s="264"/>
      <c r="E182" s="264"/>
      <c r="F182" s="264"/>
      <c r="G182" s="264"/>
      <c r="H182" s="264"/>
      <c r="I182" s="393"/>
      <c r="J182" s="265"/>
      <c r="K182" s="265"/>
      <c r="L182" s="265"/>
      <c r="M182" s="265"/>
      <c r="N182" s="298"/>
      <c r="O182" s="298"/>
      <c r="P182" s="298"/>
      <c r="Q182" s="298"/>
      <c r="R182" s="298"/>
      <c r="S182" s="298"/>
      <c r="T182" s="298"/>
      <c r="U182" s="298"/>
      <c r="V182" s="298"/>
      <c r="W182" s="298"/>
      <c r="X182" s="298"/>
      <c r="Y182" s="298"/>
      <c r="Z182" s="298"/>
      <c r="AA182" s="298"/>
      <c r="AB182" s="298"/>
      <c r="AC182" s="298"/>
      <c r="AD182" s="298"/>
      <c r="AE182" s="298"/>
      <c r="AF182" s="298"/>
      <c r="AG182" s="298"/>
      <c r="AH182" s="298"/>
      <c r="AI182" s="298"/>
      <c r="AJ182" s="298"/>
      <c r="AK182" s="298"/>
      <c r="AL182" s="298"/>
      <c r="AM182" s="298"/>
      <c r="AN182" s="298"/>
      <c r="AO182" s="298"/>
      <c r="AP182" s="298"/>
      <c r="AQ182" s="298"/>
      <c r="AR182" s="298"/>
      <c r="AS182" s="298"/>
      <c r="AT182" s="298"/>
      <c r="AU182" s="298"/>
      <c r="AV182" s="298"/>
      <c r="AW182" s="298"/>
      <c r="AX182" s="298"/>
      <c r="AY182" s="298"/>
      <c r="AZ182" s="298"/>
      <c r="BA182" s="298"/>
      <c r="BB182" s="298"/>
      <c r="BC182" s="298"/>
      <c r="BD182" s="298"/>
      <c r="BE182" s="298"/>
      <c r="BF182" s="298"/>
      <c r="BG182" s="298"/>
      <c r="BH182" s="298"/>
      <c r="BI182" s="298"/>
      <c r="BJ182" s="298"/>
      <c r="BK182" s="298"/>
      <c r="BL182" s="298"/>
      <c r="BM182" s="298"/>
      <c r="BN182" s="298"/>
      <c r="BO182" s="298"/>
      <c r="BP182" s="298"/>
      <c r="BQ182" s="298"/>
      <c r="BR182" s="298"/>
      <c r="BS182" s="298"/>
      <c r="BT182" s="298"/>
      <c r="BU182" s="298"/>
      <c r="BV182" s="298"/>
      <c r="BW182" s="298"/>
      <c r="BX182" s="298"/>
      <c r="BY182" s="298"/>
      <c r="BZ182" s="298"/>
      <c r="CA182" s="298"/>
      <c r="CB182" s="298"/>
      <c r="CC182" s="298"/>
      <c r="CD182" s="298"/>
      <c r="CE182" s="298"/>
      <c r="CF182" s="298"/>
      <c r="CG182" s="298"/>
      <c r="CH182" s="298"/>
      <c r="CI182" s="298"/>
      <c r="CJ182" s="298"/>
      <c r="CK182" s="298"/>
      <c r="CL182" s="298"/>
      <c r="CM182" s="298"/>
      <c r="CN182" s="298"/>
      <c r="CO182" s="298"/>
      <c r="CP182" s="298"/>
      <c r="CQ182" s="298"/>
      <c r="CR182" s="298"/>
      <c r="CS182" s="298"/>
      <c r="CT182" s="298"/>
      <c r="CU182" s="298"/>
      <c r="CV182" s="298"/>
    </row>
    <row r="183" spans="1:100" s="259" customFormat="1">
      <c r="A183" s="264"/>
      <c r="B183" s="264"/>
      <c r="C183" s="264"/>
      <c r="D183" s="264"/>
      <c r="E183" s="264"/>
      <c r="F183" s="264"/>
      <c r="G183" s="264"/>
      <c r="H183" s="264"/>
      <c r="I183" s="393"/>
      <c r="J183" s="265"/>
      <c r="K183" s="265"/>
      <c r="L183" s="265"/>
      <c r="M183" s="265"/>
      <c r="N183" s="298"/>
      <c r="O183" s="298"/>
      <c r="P183" s="298"/>
      <c r="Q183" s="298"/>
      <c r="R183" s="298"/>
      <c r="S183" s="298"/>
      <c r="T183" s="298"/>
      <c r="U183" s="298"/>
      <c r="V183" s="298"/>
      <c r="W183" s="298"/>
      <c r="X183" s="298"/>
      <c r="Y183" s="298"/>
      <c r="Z183" s="298"/>
      <c r="AA183" s="298"/>
      <c r="AB183" s="298"/>
      <c r="AC183" s="298"/>
      <c r="AD183" s="298"/>
      <c r="AE183" s="298"/>
      <c r="AF183" s="298"/>
      <c r="AG183" s="298"/>
      <c r="AH183" s="298"/>
      <c r="AI183" s="298"/>
      <c r="AJ183" s="298"/>
      <c r="AK183" s="298"/>
      <c r="AL183" s="298"/>
      <c r="AM183" s="298"/>
      <c r="AN183" s="298"/>
      <c r="AO183" s="298"/>
      <c r="AP183" s="298"/>
      <c r="AQ183" s="298"/>
      <c r="AR183" s="298"/>
      <c r="AS183" s="298"/>
      <c r="AT183" s="298"/>
      <c r="AU183" s="298"/>
      <c r="AV183" s="298"/>
      <c r="AW183" s="298"/>
      <c r="AX183" s="298"/>
      <c r="AY183" s="298"/>
      <c r="AZ183" s="298"/>
      <c r="BA183" s="298"/>
      <c r="BB183" s="298"/>
      <c r="BC183" s="298"/>
      <c r="BD183" s="298"/>
      <c r="BE183" s="298"/>
      <c r="BF183" s="298"/>
      <c r="BG183" s="298"/>
      <c r="BH183" s="298"/>
      <c r="BI183" s="298"/>
      <c r="BJ183" s="298"/>
      <c r="BK183" s="298"/>
      <c r="BL183" s="298"/>
      <c r="BM183" s="298"/>
      <c r="BN183" s="298"/>
      <c r="BO183" s="298"/>
      <c r="BP183" s="298"/>
      <c r="BQ183" s="298"/>
      <c r="BR183" s="298"/>
      <c r="BS183" s="298"/>
      <c r="BT183" s="298"/>
      <c r="BU183" s="298"/>
      <c r="BV183" s="298"/>
      <c r="BW183" s="298"/>
      <c r="BX183" s="298"/>
      <c r="BY183" s="298"/>
      <c r="BZ183" s="298"/>
      <c r="CA183" s="298"/>
      <c r="CB183" s="298"/>
      <c r="CC183" s="298"/>
      <c r="CD183" s="298"/>
      <c r="CE183" s="298"/>
      <c r="CF183" s="298"/>
      <c r="CG183" s="298"/>
      <c r="CH183" s="298"/>
      <c r="CI183" s="298"/>
      <c r="CJ183" s="298"/>
      <c r="CK183" s="298"/>
      <c r="CL183" s="298"/>
      <c r="CM183" s="298"/>
      <c r="CN183" s="298"/>
      <c r="CO183" s="298"/>
      <c r="CP183" s="298"/>
      <c r="CQ183" s="298"/>
      <c r="CR183" s="298"/>
      <c r="CS183" s="298"/>
      <c r="CT183" s="298"/>
      <c r="CU183" s="298"/>
      <c r="CV183" s="298"/>
    </row>
  </sheetData>
  <sheetProtection password="CBD2" sheet="1" objects="1" scenarios="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8" sqref="G18"/>
    </sheetView>
  </sheetViews>
  <sheetFormatPr defaultRowHeight="16.5"/>
  <cols>
    <col min="1" max="2" width="5.7109375" style="163" customWidth="1"/>
    <col min="3" max="3" width="24.7109375" style="163" customWidth="1"/>
    <col min="4" max="4" width="15.28515625" style="163" customWidth="1"/>
    <col min="5" max="5" width="28.7109375" style="163" customWidth="1"/>
    <col min="6" max="6" width="14.7109375" style="163" customWidth="1"/>
    <col min="7" max="7" width="19.5703125" style="163" customWidth="1"/>
    <col min="8" max="8" width="23.7109375" style="150" hidden="1" customWidth="1"/>
    <col min="9" max="9" width="18" style="151" hidden="1" customWidth="1"/>
    <col min="10" max="10" width="16.85546875" style="152" hidden="1" customWidth="1"/>
    <col min="11" max="11" width="14.5703125" style="152" hidden="1" customWidth="1"/>
    <col min="12" max="12" width="18.5703125" style="152" hidden="1" customWidth="1"/>
    <col min="13" max="13" width="16.28515625" style="152" customWidth="1"/>
    <col min="14" max="14" width="39.7109375" style="152" customWidth="1"/>
    <col min="15" max="15" width="24.28515625" style="152" customWidth="1"/>
    <col min="16" max="17" width="16.28515625" style="152" customWidth="1"/>
    <col min="18" max="19" width="10.28515625" style="153" customWidth="1"/>
    <col min="20" max="20" width="9.140625" style="153" customWidth="1"/>
    <col min="21" max="21" width="9.140625" style="154" customWidth="1"/>
    <col min="22" max="23" width="9.140625" style="154"/>
    <col min="24" max="25" width="9.140625" style="155"/>
    <col min="26" max="16384" width="9.140625" style="156"/>
  </cols>
  <sheetData>
    <row r="1" spans="1:25" s="148" customFormat="1" ht="39.950000000000003" customHeight="1">
      <c r="A1" s="963" t="s">
        <v>164</v>
      </c>
      <c r="B1" s="963"/>
      <c r="C1" s="963"/>
      <c r="D1" s="963"/>
      <c r="E1" s="963"/>
      <c r="F1" s="963"/>
      <c r="G1" s="963"/>
      <c r="H1" s="143"/>
      <c r="I1" s="144"/>
      <c r="J1" s="145"/>
      <c r="K1" s="145"/>
      <c r="L1" s="145"/>
      <c r="M1" s="145"/>
      <c r="N1" s="145"/>
      <c r="O1" s="145"/>
      <c r="P1" s="145"/>
      <c r="Q1" s="145"/>
      <c r="R1" s="145"/>
      <c r="S1" s="145"/>
      <c r="T1" s="145"/>
      <c r="U1" s="146"/>
      <c r="V1" s="146"/>
      <c r="W1" s="146"/>
      <c r="X1" s="147"/>
      <c r="Y1" s="147"/>
    </row>
    <row r="2" spans="1:25" ht="18" customHeight="1">
      <c r="A2" s="112" t="str">
        <f>Cover!B3</f>
        <v>CC/NT/W-COND/DOM/A04/23/00071</v>
      </c>
      <c r="B2" s="112"/>
      <c r="C2" s="113"/>
      <c r="D2" s="149"/>
      <c r="E2" s="149"/>
      <c r="F2" s="149"/>
      <c r="G2" s="115" t="s">
        <v>165</v>
      </c>
    </row>
    <row r="3" spans="1:25" ht="12.75" customHeight="1">
      <c r="A3" s="116"/>
      <c r="B3" s="116"/>
      <c r="C3" s="117"/>
      <c r="D3" s="138"/>
      <c r="E3" s="138"/>
      <c r="F3" s="138"/>
      <c r="G3" s="118"/>
    </row>
    <row r="4" spans="1:25" ht="18.95" customHeight="1">
      <c r="A4" s="964" t="s">
        <v>166</v>
      </c>
      <c r="B4" s="964"/>
      <c r="C4" s="964"/>
      <c r="D4" s="964"/>
      <c r="E4" s="964"/>
      <c r="F4" s="964"/>
      <c r="G4" s="964"/>
    </row>
    <row r="5" spans="1:25" ht="21" customHeight="1">
      <c r="A5" s="157" t="s">
        <v>1</v>
      </c>
      <c r="B5" s="157"/>
      <c r="C5" s="158"/>
      <c r="D5" s="158"/>
      <c r="E5" s="158"/>
      <c r="F5" s="158"/>
      <c r="G5" s="158"/>
    </row>
    <row r="6" spans="1:25" ht="21" customHeight="1">
      <c r="A6" s="27" t="s">
        <v>2</v>
      </c>
      <c r="B6" s="27"/>
      <c r="C6" s="158"/>
      <c r="D6" s="158"/>
      <c r="E6" s="158"/>
      <c r="F6" s="158"/>
      <c r="G6" s="158"/>
      <c r="I6" s="603" t="s">
        <v>232</v>
      </c>
      <c r="J6" s="702">
        <f>'Sch-1'!N313</f>
        <v>0</v>
      </c>
      <c r="K6" s="602"/>
      <c r="L6" s="437"/>
    </row>
    <row r="7" spans="1:25" ht="21" customHeight="1">
      <c r="A7" s="27" t="s">
        <v>3</v>
      </c>
      <c r="B7" s="27"/>
      <c r="C7" s="158"/>
      <c r="D7" s="158"/>
      <c r="E7" s="158"/>
      <c r="F7" s="158"/>
      <c r="G7" s="158"/>
      <c r="I7" s="603" t="s">
        <v>234</v>
      </c>
      <c r="J7" s="702">
        <f>'Sch-2'!J313</f>
        <v>0</v>
      </c>
      <c r="K7" s="602"/>
    </row>
    <row r="8" spans="1:25" ht="21" customHeight="1">
      <c r="A8" s="27" t="s">
        <v>4</v>
      </c>
      <c r="B8" s="27"/>
      <c r="C8" s="158"/>
      <c r="D8" s="158"/>
      <c r="E8" s="158"/>
      <c r="F8" s="158"/>
      <c r="G8" s="158"/>
      <c r="I8" s="603" t="s">
        <v>235</v>
      </c>
      <c r="J8" s="702">
        <f>'Sch-3'!P183</f>
        <v>0</v>
      </c>
      <c r="K8" s="602"/>
    </row>
    <row r="9" spans="1:25" ht="21" customHeight="1">
      <c r="A9" s="27" t="s">
        <v>167</v>
      </c>
      <c r="B9" s="27"/>
      <c r="C9" s="158"/>
      <c r="D9" s="158"/>
      <c r="E9" s="158"/>
      <c r="F9" s="158"/>
      <c r="G9" s="158"/>
      <c r="I9" s="604" t="s">
        <v>195</v>
      </c>
      <c r="J9" s="703">
        <f>J6+J7+J8</f>
        <v>0</v>
      </c>
      <c r="K9" s="602"/>
    </row>
    <row r="10" spans="1:25" ht="21" customHeight="1">
      <c r="A10" s="27" t="s">
        <v>6</v>
      </c>
      <c r="B10" s="27"/>
      <c r="C10" s="158"/>
      <c r="D10" s="158"/>
      <c r="E10" s="158"/>
      <c r="F10" s="158"/>
      <c r="G10" s="158"/>
      <c r="J10" s="436"/>
    </row>
    <row r="11" spans="1:25" ht="14.25" customHeight="1">
      <c r="A11" s="158"/>
      <c r="B11" s="158"/>
      <c r="C11" s="158"/>
      <c r="D11" s="158"/>
      <c r="E11" s="158"/>
      <c r="F11" s="158"/>
      <c r="G11" s="158"/>
    </row>
    <row r="12" spans="1:25" ht="77.25" customHeight="1">
      <c r="A12" s="159" t="s">
        <v>168</v>
      </c>
      <c r="B12" s="520"/>
      <c r="C12" s="965"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D12" s="965"/>
      <c r="E12" s="965"/>
      <c r="F12" s="965"/>
      <c r="G12" s="965"/>
      <c r="J12" s="437"/>
    </row>
    <row r="13" spans="1:25" ht="21" customHeight="1" thickBot="1">
      <c r="A13" s="160" t="s">
        <v>169</v>
      </c>
      <c r="B13" s="160"/>
      <c r="C13" s="161"/>
      <c r="D13" s="160"/>
      <c r="E13" s="160"/>
      <c r="F13" s="160"/>
      <c r="G13" s="160"/>
      <c r="H13" s="433"/>
      <c r="K13" s="169"/>
      <c r="L13" s="169"/>
      <c r="M13" s="169"/>
    </row>
    <row r="14" spans="1:25" ht="41.25" customHeight="1" thickBot="1">
      <c r="A14" s="966" t="s">
        <v>170</v>
      </c>
      <c r="B14" s="966"/>
      <c r="C14" s="966"/>
      <c r="D14" s="966"/>
      <c r="E14" s="966"/>
      <c r="F14" s="966"/>
      <c r="G14" s="966"/>
      <c r="H14" s="611" t="s">
        <v>329</v>
      </c>
      <c r="I14" s="611" t="s">
        <v>330</v>
      </c>
      <c r="J14" s="612" t="s">
        <v>331</v>
      </c>
      <c r="K14" s="169"/>
      <c r="L14" s="169"/>
      <c r="M14" s="169"/>
      <c r="N14" s="162"/>
    </row>
    <row r="15" spans="1:25" ht="56.25" customHeight="1">
      <c r="B15" s="164">
        <v>1</v>
      </c>
      <c r="C15" s="970" t="s">
        <v>322</v>
      </c>
      <c r="D15" s="968"/>
      <c r="E15" s="968"/>
      <c r="F15" s="969"/>
      <c r="G15" s="165"/>
      <c r="H15" s="674">
        <f>IF(J6=0,0,(G15/J9)*J6)</f>
        <v>0</v>
      </c>
      <c r="I15" s="675">
        <f>IF(J7=0,0,(G15/J9)*J7)</f>
        <v>0</v>
      </c>
      <c r="J15" s="674">
        <f>IF(J8,(G15/J9)*J8,0)</f>
        <v>0</v>
      </c>
      <c r="K15" s="169"/>
      <c r="L15" s="169"/>
      <c r="M15" s="169"/>
    </row>
    <row r="16" spans="1:25" ht="55.5" customHeight="1">
      <c r="B16" s="164">
        <v>2</v>
      </c>
      <c r="C16" s="967" t="s">
        <v>474</v>
      </c>
      <c r="D16" s="968"/>
      <c r="E16" s="968"/>
      <c r="F16" s="969"/>
      <c r="G16" s="166"/>
      <c r="H16" s="676">
        <f>G16*J6</f>
        <v>0</v>
      </c>
      <c r="I16" s="677">
        <f>G16*J7</f>
        <v>0</v>
      </c>
      <c r="J16" s="676">
        <f>G16*J8</f>
        <v>0</v>
      </c>
      <c r="K16" s="169"/>
      <c r="L16" s="169"/>
      <c r="M16" s="169"/>
    </row>
    <row r="17" spans="1:25" s="167" customFormat="1" ht="39.75" customHeight="1" thickBot="1">
      <c r="B17" s="168">
        <v>3</v>
      </c>
      <c r="C17" s="960" t="s">
        <v>171</v>
      </c>
      <c r="D17" s="961"/>
      <c r="E17" s="961"/>
      <c r="F17" s="962"/>
      <c r="G17" s="430"/>
      <c r="H17" s="676"/>
      <c r="I17" s="676"/>
      <c r="J17" s="676"/>
      <c r="K17" s="169"/>
      <c r="L17" s="169"/>
      <c r="M17" s="169"/>
      <c r="N17" s="169"/>
      <c r="O17" s="169"/>
      <c r="P17" s="169"/>
      <c r="Q17" s="169"/>
      <c r="R17" s="170"/>
      <c r="S17" s="170"/>
      <c r="T17" s="170"/>
      <c r="U17" s="171"/>
      <c r="V17" s="171"/>
      <c r="W17" s="171"/>
      <c r="X17" s="172"/>
      <c r="Y17" s="172"/>
    </row>
    <row r="18" spans="1:25" s="167" customFormat="1" ht="21" customHeight="1" thickBot="1">
      <c r="B18" s="173"/>
      <c r="C18" s="956" t="s">
        <v>323</v>
      </c>
      <c r="D18" s="957"/>
      <c r="E18" s="957"/>
      <c r="F18" s="174" t="s">
        <v>172</v>
      </c>
      <c r="G18" s="431"/>
      <c r="H18" s="678">
        <f>G18</f>
        <v>0</v>
      </c>
      <c r="I18" s="679"/>
      <c r="J18" s="676"/>
      <c r="K18" s="169"/>
      <c r="L18" s="169"/>
      <c r="M18" s="169"/>
      <c r="N18" s="176"/>
      <c r="O18" s="175"/>
      <c r="P18" s="169"/>
      <c r="Q18" s="169"/>
      <c r="R18" s="170"/>
      <c r="S18" s="170"/>
      <c r="T18" s="170"/>
      <c r="U18" s="171"/>
      <c r="V18" s="171"/>
      <c r="W18" s="171"/>
      <c r="X18" s="172"/>
      <c r="Y18" s="172"/>
    </row>
    <row r="19" spans="1:25" s="167" customFormat="1" ht="33" customHeight="1" thickBot="1">
      <c r="B19" s="173"/>
      <c r="C19" s="949" t="s">
        <v>348</v>
      </c>
      <c r="D19" s="950"/>
      <c r="E19" s="950"/>
      <c r="F19" s="174" t="s">
        <v>172</v>
      </c>
      <c r="G19" s="431"/>
      <c r="H19" s="680"/>
      <c r="I19" s="678">
        <f>G19</f>
        <v>0</v>
      </c>
      <c r="J19" s="681"/>
      <c r="K19" s="169"/>
      <c r="L19" s="169"/>
      <c r="M19" s="169"/>
      <c r="N19" s="176"/>
      <c r="O19" s="175"/>
      <c r="P19" s="169"/>
      <c r="Q19" s="169"/>
      <c r="R19" s="170"/>
      <c r="S19" s="170"/>
      <c r="T19" s="170"/>
      <c r="U19" s="171"/>
      <c r="V19" s="171"/>
      <c r="W19" s="171"/>
      <c r="X19" s="172"/>
      <c r="Y19" s="172"/>
    </row>
    <row r="20" spans="1:25" s="167" customFormat="1" ht="21" customHeight="1" thickBot="1">
      <c r="B20" s="173"/>
      <c r="C20" s="956" t="s">
        <v>324</v>
      </c>
      <c r="D20" s="957"/>
      <c r="E20" s="957"/>
      <c r="F20" s="174" t="s">
        <v>172</v>
      </c>
      <c r="G20" s="431"/>
      <c r="H20" s="676"/>
      <c r="I20" s="675"/>
      <c r="J20" s="678">
        <f>G20</f>
        <v>0</v>
      </c>
      <c r="K20" s="169"/>
      <c r="L20" s="169"/>
      <c r="M20" s="169"/>
      <c r="N20" s="176"/>
      <c r="O20" s="175"/>
      <c r="P20" s="169"/>
      <c r="Q20" s="169"/>
      <c r="R20" s="170"/>
      <c r="S20" s="170"/>
      <c r="T20" s="170"/>
      <c r="U20" s="171"/>
      <c r="V20" s="171"/>
      <c r="W20" s="171"/>
      <c r="X20" s="172"/>
      <c r="Y20" s="172"/>
    </row>
    <row r="21" spans="1:25" s="167" customFormat="1" ht="21" hidden="1" customHeight="1">
      <c r="B21" s="173"/>
      <c r="C21" s="956" t="s">
        <v>325</v>
      </c>
      <c r="D21" s="957"/>
      <c r="E21" s="957"/>
      <c r="F21" s="174" t="s">
        <v>172</v>
      </c>
      <c r="G21" s="438"/>
      <c r="H21" s="676"/>
      <c r="I21" s="677"/>
      <c r="J21" s="674"/>
      <c r="K21" s="169"/>
      <c r="L21" s="169"/>
      <c r="M21" s="169"/>
      <c r="N21" s="176"/>
      <c r="O21" s="175"/>
      <c r="P21" s="169"/>
      <c r="Q21" s="169"/>
      <c r="R21" s="170"/>
      <c r="S21" s="170"/>
      <c r="T21" s="170"/>
      <c r="U21" s="171"/>
      <c r="V21" s="171"/>
      <c r="W21" s="171"/>
      <c r="X21" s="172"/>
      <c r="Y21" s="172"/>
    </row>
    <row r="22" spans="1:25" s="167" customFormat="1" ht="21" hidden="1" customHeight="1">
      <c r="B22" s="177"/>
      <c r="C22" s="956" t="s">
        <v>173</v>
      </c>
      <c r="D22" s="957"/>
      <c r="E22" s="957"/>
      <c r="F22" s="178" t="s">
        <v>172</v>
      </c>
      <c r="G22" s="438"/>
      <c r="H22" s="676"/>
      <c r="I22" s="677"/>
      <c r="J22" s="676"/>
      <c r="K22" s="169"/>
      <c r="L22" s="169"/>
      <c r="M22" s="169"/>
      <c r="N22" s="176"/>
      <c r="O22" s="175"/>
      <c r="P22" s="169"/>
      <c r="Q22" s="169"/>
      <c r="R22" s="170"/>
      <c r="S22" s="170"/>
      <c r="T22" s="170"/>
      <c r="U22" s="171"/>
      <c r="V22" s="171"/>
      <c r="W22" s="171"/>
      <c r="X22" s="172"/>
      <c r="Y22" s="172"/>
    </row>
    <row r="23" spans="1:25" s="167" customFormat="1" ht="54.95" customHeight="1" thickBot="1">
      <c r="B23" s="168">
        <v>4</v>
      </c>
      <c r="C23" s="945" t="s">
        <v>475</v>
      </c>
      <c r="D23" s="946"/>
      <c r="E23" s="946"/>
      <c r="F23" s="947"/>
      <c r="G23" s="430"/>
      <c r="H23" s="682"/>
      <c r="I23" s="677"/>
      <c r="J23" s="676"/>
      <c r="K23" s="169"/>
      <c r="L23" s="169"/>
      <c r="M23" s="169"/>
      <c r="N23" s="169"/>
      <c r="O23" s="169"/>
      <c r="P23" s="169"/>
      <c r="Q23" s="169"/>
      <c r="R23" s="170"/>
      <c r="S23" s="170"/>
      <c r="T23" s="170"/>
      <c r="U23" s="171"/>
      <c r="V23" s="171"/>
      <c r="W23" s="171"/>
      <c r="X23" s="172"/>
      <c r="Y23" s="172"/>
    </row>
    <row r="24" spans="1:25" s="167" customFormat="1" ht="21" customHeight="1" thickBot="1">
      <c r="A24" s="179"/>
      <c r="B24" s="173"/>
      <c r="C24" s="956" t="s">
        <v>323</v>
      </c>
      <c r="D24" s="957"/>
      <c r="E24" s="957"/>
      <c r="F24" s="174" t="s">
        <v>174</v>
      </c>
      <c r="G24" s="432"/>
      <c r="H24" s="683">
        <f>G24*J6</f>
        <v>0</v>
      </c>
      <c r="I24" s="679"/>
      <c r="J24" s="676"/>
      <c r="K24" s="169"/>
      <c r="L24" s="169"/>
      <c r="M24" s="169"/>
      <c r="N24" s="169"/>
      <c r="O24" s="169"/>
      <c r="P24" s="169"/>
      <c r="Q24" s="169"/>
      <c r="R24" s="170"/>
      <c r="S24" s="170"/>
      <c r="T24" s="170"/>
      <c r="U24" s="171"/>
      <c r="V24" s="171"/>
      <c r="W24" s="171"/>
      <c r="X24" s="172"/>
      <c r="Y24" s="172"/>
    </row>
    <row r="25" spans="1:25" s="167" customFormat="1" ht="33.75" customHeight="1" thickBot="1">
      <c r="A25" s="179"/>
      <c r="B25" s="173"/>
      <c r="C25" s="951" t="s">
        <v>348</v>
      </c>
      <c r="D25" s="952"/>
      <c r="E25" s="952"/>
      <c r="F25" s="174" t="s">
        <v>174</v>
      </c>
      <c r="G25" s="432"/>
      <c r="H25" s="684"/>
      <c r="I25" s="678">
        <f>G25*J7</f>
        <v>0</v>
      </c>
      <c r="J25" s="681"/>
      <c r="K25" s="169"/>
      <c r="L25" s="169"/>
      <c r="M25" s="169"/>
      <c r="N25" s="169"/>
      <c r="O25" s="169"/>
      <c r="P25" s="169"/>
      <c r="Q25" s="169"/>
      <c r="R25" s="170"/>
      <c r="S25" s="170"/>
      <c r="T25" s="170"/>
      <c r="U25" s="171"/>
      <c r="V25" s="171"/>
      <c r="W25" s="171"/>
      <c r="X25" s="172"/>
      <c r="Y25" s="172"/>
    </row>
    <row r="26" spans="1:25" s="167" customFormat="1" ht="21" customHeight="1" thickBot="1">
      <c r="A26" s="179"/>
      <c r="B26" s="173"/>
      <c r="C26" s="956" t="s">
        <v>324</v>
      </c>
      <c r="D26" s="957"/>
      <c r="E26" s="957"/>
      <c r="F26" s="174" t="s">
        <v>174</v>
      </c>
      <c r="G26" s="432"/>
      <c r="H26" s="682"/>
      <c r="I26" s="675"/>
      <c r="J26" s="678">
        <f>G26*J8</f>
        <v>0</v>
      </c>
      <c r="K26" s="169"/>
      <c r="L26" s="169"/>
      <c r="M26" s="169"/>
      <c r="N26" s="169"/>
      <c r="O26" s="169"/>
      <c r="P26" s="169"/>
      <c r="Q26" s="169"/>
      <c r="R26" s="170"/>
      <c r="S26" s="170"/>
      <c r="T26" s="170"/>
      <c r="U26" s="171"/>
      <c r="V26" s="171"/>
      <c r="W26" s="171"/>
      <c r="X26" s="172"/>
      <c r="Y26" s="172"/>
    </row>
    <row r="27" spans="1:25" s="167" customFormat="1" ht="21" hidden="1" customHeight="1">
      <c r="A27" s="179"/>
      <c r="B27" s="173"/>
      <c r="C27" s="956" t="s">
        <v>325</v>
      </c>
      <c r="D27" s="957"/>
      <c r="E27" s="957"/>
      <c r="F27" s="174" t="s">
        <v>174</v>
      </c>
      <c r="G27" s="439"/>
      <c r="H27" s="682"/>
      <c r="I27" s="677"/>
      <c r="J27" s="674"/>
      <c r="K27" s="169"/>
      <c r="L27" s="169"/>
      <c r="M27" s="169"/>
      <c r="N27" s="169"/>
      <c r="O27" s="169"/>
      <c r="P27" s="169"/>
      <c r="Q27" s="169"/>
      <c r="R27" s="170"/>
      <c r="S27" s="170"/>
      <c r="T27" s="170"/>
      <c r="U27" s="171"/>
      <c r="V27" s="171"/>
      <c r="W27" s="171"/>
      <c r="X27" s="172"/>
      <c r="Y27" s="172"/>
    </row>
    <row r="28" spans="1:25" s="167" customFormat="1" ht="21" hidden="1" customHeight="1">
      <c r="A28" s="179"/>
      <c r="B28" s="177"/>
      <c r="C28" s="958" t="s">
        <v>173</v>
      </c>
      <c r="D28" s="959"/>
      <c r="E28" s="959"/>
      <c r="F28" s="178" t="s">
        <v>174</v>
      </c>
      <c r="G28" s="439"/>
      <c r="H28" s="682"/>
      <c r="I28" s="677"/>
      <c r="J28" s="676"/>
      <c r="K28" s="169"/>
      <c r="L28" s="169"/>
      <c r="M28" s="169"/>
      <c r="N28" s="169"/>
      <c r="O28" s="169"/>
      <c r="P28" s="169"/>
      <c r="Q28" s="169"/>
      <c r="R28" s="170"/>
      <c r="S28" s="170"/>
      <c r="T28" s="170"/>
      <c r="U28" s="171"/>
      <c r="V28" s="171"/>
      <c r="W28" s="171"/>
      <c r="X28" s="172"/>
      <c r="Y28" s="172"/>
    </row>
    <row r="29" spans="1:25" s="167" customFormat="1" hidden="1">
      <c r="A29" s="179"/>
      <c r="B29" s="180"/>
      <c r="C29" s="943" t="s">
        <v>175</v>
      </c>
      <c r="D29" s="944"/>
      <c r="E29" s="944"/>
      <c r="F29" s="944"/>
      <c r="G29" s="944"/>
      <c r="H29" s="685"/>
      <c r="I29" s="685"/>
      <c r="J29" s="685"/>
      <c r="K29" s="169"/>
      <c r="L29" s="169"/>
      <c r="M29" s="169"/>
      <c r="N29" s="169"/>
      <c r="O29" s="169"/>
      <c r="P29" s="169"/>
      <c r="Q29" s="169"/>
      <c r="R29" s="170"/>
      <c r="S29" s="170"/>
      <c r="T29" s="170"/>
      <c r="U29" s="171"/>
      <c r="V29" s="171"/>
      <c r="W29" s="171"/>
      <c r="X29" s="172"/>
      <c r="Y29" s="172"/>
    </row>
    <row r="30" spans="1:25" s="167" customFormat="1" ht="48.75" hidden="1" customHeight="1">
      <c r="A30" s="179"/>
      <c r="B30" s="181">
        <v>5</v>
      </c>
      <c r="C30" s="953" t="s">
        <v>176</v>
      </c>
      <c r="D30" s="953"/>
      <c r="E30" s="953"/>
      <c r="F30" s="953"/>
      <c r="G30" s="953"/>
      <c r="H30" s="686"/>
      <c r="I30" s="686"/>
      <c r="J30" s="686"/>
      <c r="K30" s="169"/>
      <c r="L30" s="169"/>
      <c r="M30" s="169"/>
      <c r="N30" s="169"/>
      <c r="O30" s="169"/>
      <c r="P30" s="169"/>
      <c r="Q30" s="169"/>
      <c r="R30" s="170"/>
      <c r="S30" s="170"/>
      <c r="T30" s="170"/>
      <c r="U30" s="171"/>
      <c r="V30" s="171"/>
      <c r="W30" s="171"/>
      <c r="X30" s="172"/>
      <c r="Y30" s="172"/>
    </row>
    <row r="31" spans="1:25" s="167" customFormat="1" ht="48.75" hidden="1" customHeight="1">
      <c r="A31" s="179"/>
      <c r="B31" s="954"/>
      <c r="C31" s="954"/>
      <c r="D31" s="954"/>
      <c r="E31" s="954"/>
      <c r="F31" s="954"/>
      <c r="G31" s="954"/>
      <c r="H31" s="687">
        <f>SUM(H15:H28)</f>
        <v>0</v>
      </c>
      <c r="I31" s="687">
        <f>SUM(I15:I28)</f>
        <v>0</v>
      </c>
      <c r="J31" s="687">
        <f>SUM(J15:J28)</f>
        <v>0</v>
      </c>
      <c r="K31" s="169">
        <f>SUM(K15:K28)</f>
        <v>0</v>
      </c>
      <c r="L31" s="169">
        <f>SUM(L15:L28)</f>
        <v>0</v>
      </c>
      <c r="M31" s="169"/>
      <c r="N31" s="169"/>
      <c r="O31" s="169"/>
      <c r="P31" s="169"/>
      <c r="Q31" s="169"/>
      <c r="R31" s="170"/>
      <c r="S31" s="170"/>
      <c r="T31" s="170"/>
      <c r="U31" s="171"/>
      <c r="V31" s="171"/>
      <c r="W31" s="171"/>
      <c r="X31" s="172"/>
      <c r="Y31" s="172"/>
    </row>
    <row r="32" spans="1:25" s="167" customFormat="1" ht="48.75" hidden="1" customHeight="1">
      <c r="A32" s="179"/>
      <c r="B32" s="182"/>
      <c r="C32" s="953" t="s">
        <v>177</v>
      </c>
      <c r="D32" s="955"/>
      <c r="E32" s="955"/>
      <c r="F32" s="955"/>
      <c r="G32" s="955"/>
      <c r="H32" s="688" t="e">
        <f>(1-(H31/I2))</f>
        <v>#DIV/0!</v>
      </c>
      <c r="I32" s="688" t="e">
        <f>(1-(I31/I3))</f>
        <v>#DIV/0!</v>
      </c>
      <c r="J32" s="689" t="e">
        <f>1-(J31/I4)</f>
        <v>#DIV/0!</v>
      </c>
      <c r="K32" s="169" t="e">
        <f>1-(K31/I5)</f>
        <v>#DIV/0!</v>
      </c>
      <c r="L32" s="169" t="e">
        <f>1-(L31/#REF!)</f>
        <v>#REF!</v>
      </c>
      <c r="M32" s="169"/>
      <c r="N32" s="169"/>
      <c r="O32" s="169"/>
      <c r="P32" s="169"/>
      <c r="Q32" s="169"/>
      <c r="R32" s="170"/>
      <c r="S32" s="170"/>
      <c r="T32" s="170"/>
      <c r="U32" s="171"/>
      <c r="V32" s="171"/>
      <c r="W32" s="171"/>
      <c r="X32" s="172"/>
      <c r="Y32" s="172"/>
    </row>
    <row r="33" spans="1:25" s="167" customFormat="1" ht="39" customHeight="1">
      <c r="A33" s="948" t="s">
        <v>326</v>
      </c>
      <c r="B33" s="948"/>
      <c r="C33" s="948"/>
      <c r="D33" s="948"/>
      <c r="E33" s="948"/>
      <c r="F33" s="948"/>
      <c r="G33" s="948"/>
      <c r="H33" s="690"/>
      <c r="I33" s="690"/>
      <c r="J33" s="690"/>
      <c r="K33" s="169"/>
      <c r="L33" s="169"/>
      <c r="M33" s="169"/>
      <c r="N33" s="169"/>
      <c r="O33" s="169"/>
      <c r="P33" s="169"/>
      <c r="Q33" s="169"/>
      <c r="R33" s="170"/>
      <c r="S33" s="170"/>
      <c r="T33" s="170"/>
      <c r="U33" s="171"/>
      <c r="V33" s="171"/>
      <c r="W33" s="171"/>
      <c r="X33" s="172"/>
      <c r="Y33" s="172"/>
    </row>
    <row r="34" spans="1:25" s="167" customFormat="1" ht="31.5" customHeight="1" thickBot="1">
      <c r="A34" s="160" t="s">
        <v>178</v>
      </c>
      <c r="B34" s="182"/>
      <c r="C34" s="183"/>
      <c r="E34" s="184"/>
      <c r="F34" s="184"/>
      <c r="G34" s="185"/>
      <c r="H34" s="690"/>
      <c r="I34" s="690"/>
      <c r="J34" s="690"/>
      <c r="K34" s="169"/>
      <c r="L34" s="169"/>
      <c r="M34" s="169"/>
      <c r="N34" s="169"/>
      <c r="O34" s="169"/>
      <c r="P34" s="169"/>
      <c r="Q34" s="169"/>
      <c r="R34" s="170"/>
      <c r="S34" s="170"/>
      <c r="T34" s="170"/>
      <c r="U34" s="171"/>
      <c r="V34" s="171"/>
      <c r="W34" s="171"/>
      <c r="X34" s="172"/>
      <c r="Y34" s="172"/>
    </row>
    <row r="35" spans="1:25" s="167" customFormat="1" ht="21" customHeight="1" thickBot="1">
      <c r="A35" s="186" t="s">
        <v>179</v>
      </c>
      <c r="B35" s="182"/>
      <c r="C35" s="183"/>
      <c r="E35" s="184"/>
      <c r="F35" s="184"/>
      <c r="G35" s="185"/>
      <c r="H35" s="691">
        <f>SUM(H15:H26)</f>
        <v>0</v>
      </c>
      <c r="I35" s="692">
        <f>SUM(I15:I26)</f>
        <v>0</v>
      </c>
      <c r="J35" s="693">
        <f>SUM(J15:J26)</f>
        <v>0</v>
      </c>
      <c r="K35" s="444"/>
      <c r="L35" s="169"/>
      <c r="M35" s="169"/>
      <c r="N35" s="169"/>
      <c r="O35" s="169"/>
      <c r="P35" s="169"/>
      <c r="Q35" s="169"/>
      <c r="R35" s="170"/>
      <c r="S35" s="170"/>
      <c r="T35" s="170"/>
      <c r="U35" s="171"/>
      <c r="V35" s="171"/>
      <c r="W35" s="171"/>
      <c r="X35" s="172"/>
      <c r="Y35" s="172"/>
    </row>
    <row r="36" spans="1:25" ht="19.5" customHeight="1" thickBot="1">
      <c r="A36" s="189"/>
      <c r="B36" s="189"/>
      <c r="C36" s="190"/>
      <c r="D36" s="188"/>
      <c r="E36" s="186"/>
      <c r="F36" s="186"/>
      <c r="G36" s="191" t="s">
        <v>180</v>
      </c>
      <c r="H36" s="614">
        <f>IF(J6=0,0,1-(H35/J6))</f>
        <v>0</v>
      </c>
      <c r="I36" s="614">
        <f>IF(J7=0,0,1-(I35/J7))</f>
        <v>0</v>
      </c>
      <c r="J36" s="615">
        <f>IF(J8=0,0,1-(J35/J8))</f>
        <v>0</v>
      </c>
      <c r="K36" s="594" t="s">
        <v>349</v>
      </c>
    </row>
    <row r="37" spans="1:25" ht="19.5" customHeight="1">
      <c r="A37" s="189"/>
      <c r="B37" s="189"/>
      <c r="C37" s="190"/>
      <c r="D37" s="188"/>
      <c r="E37" s="186"/>
      <c r="F37" s="186"/>
      <c r="G37" s="191" t="str">
        <f>"For and on behalf of "</f>
        <v xml:space="preserve">For and on behalf of </v>
      </c>
      <c r="H37" s="152"/>
    </row>
    <row r="38" spans="1:25" ht="19.5" customHeight="1">
      <c r="A38" s="192"/>
      <c r="B38" s="192"/>
      <c r="C38" s="192"/>
      <c r="D38" s="193"/>
      <c r="E38" s="194"/>
      <c r="F38" s="194"/>
      <c r="G38" s="156"/>
      <c r="H38" s="195"/>
    </row>
    <row r="39" spans="1:25" ht="23.25" customHeight="1">
      <c r="A39" s="196" t="s">
        <v>181</v>
      </c>
      <c r="B39" s="196"/>
      <c r="C39" s="634" t="str">
        <f>'Sch-7'!C21:D21</f>
        <v xml:space="preserve">  </v>
      </c>
      <c r="D39" s="193"/>
      <c r="E39" s="194" t="s">
        <v>182</v>
      </c>
      <c r="F39" s="697">
        <f>'Names of Bidder'!C19</f>
        <v>0</v>
      </c>
      <c r="G39" s="698"/>
      <c r="H39" s="437"/>
    </row>
    <row r="40" spans="1:25" ht="23.25" customHeight="1">
      <c r="A40" s="196" t="s">
        <v>183</v>
      </c>
      <c r="B40" s="196"/>
      <c r="C40" s="635" t="str">
        <f>'Sch-7'!C22:D22</f>
        <v/>
      </c>
      <c r="D40" s="197"/>
      <c r="E40" s="194" t="s">
        <v>184</v>
      </c>
      <c r="F40" s="697">
        <f>'Names of Bidder'!C20</f>
        <v>0</v>
      </c>
      <c r="G40" s="698"/>
      <c r="H40" s="152"/>
    </row>
  </sheetData>
  <sheetProtection password="CBD2" sheet="1" objects="1" scenarios="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1"/>
    <col min="2" max="2" width="30.7109375" style="212" customWidth="1"/>
    <col min="3" max="3" width="26.140625" style="212" customWidth="1"/>
    <col min="4" max="5" width="17.85546875" style="212" customWidth="1"/>
    <col min="6" max="16384" width="9.140625" style="187"/>
  </cols>
  <sheetData>
    <row r="1" spans="1:6">
      <c r="A1" s="198"/>
      <c r="B1" s="199"/>
      <c r="C1" s="199"/>
      <c r="D1" s="199"/>
      <c r="E1" s="199"/>
    </row>
    <row r="2" spans="1:6" ht="21.95" customHeight="1">
      <c r="A2" s="971" t="s">
        <v>185</v>
      </c>
      <c r="B2" s="971"/>
      <c r="C2" s="971"/>
      <c r="D2" s="971"/>
      <c r="E2" s="187"/>
    </row>
    <row r="3" spans="1:6">
      <c r="A3" s="198"/>
      <c r="B3" s="199"/>
      <c r="C3" s="199"/>
      <c r="D3" s="199"/>
      <c r="E3" s="199"/>
    </row>
    <row r="4" spans="1:6" ht="30">
      <c r="A4" s="200" t="s">
        <v>186</v>
      </c>
      <c r="B4" s="201" t="s">
        <v>187</v>
      </c>
      <c r="C4" s="200" t="s">
        <v>140</v>
      </c>
      <c r="D4" s="200" t="s">
        <v>188</v>
      </c>
      <c r="E4" s="200" t="s">
        <v>189</v>
      </c>
    </row>
    <row r="5" spans="1:6" ht="18" customHeight="1">
      <c r="A5" s="202" t="s">
        <v>190</v>
      </c>
      <c r="B5" s="202" t="s">
        <v>191</v>
      </c>
      <c r="C5" s="202" t="s">
        <v>192</v>
      </c>
      <c r="D5" s="202" t="s">
        <v>193</v>
      </c>
      <c r="E5" s="202" t="s">
        <v>194</v>
      </c>
    </row>
    <row r="6" spans="1:6" ht="45" customHeight="1">
      <c r="A6" s="203">
        <v>1</v>
      </c>
      <c r="B6" s="204"/>
      <c r="C6" s="205"/>
      <c r="D6" s="206"/>
      <c r="E6" s="207">
        <f t="shared" ref="E6:E15" si="0">C6*D6</f>
        <v>0</v>
      </c>
    </row>
    <row r="7" spans="1:6" ht="45" customHeight="1">
      <c r="A7" s="203">
        <v>2</v>
      </c>
      <c r="B7" s="204"/>
      <c r="C7" s="205"/>
      <c r="D7" s="206"/>
      <c r="E7" s="207">
        <f t="shared" si="0"/>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195</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1"/>
    <col min="2" max="2" width="30.7109375" style="212" customWidth="1"/>
    <col min="3" max="3" width="26.140625" style="212" customWidth="1"/>
    <col min="4" max="5" width="17.85546875" style="212" customWidth="1"/>
    <col min="6" max="16384" width="9.140625" style="187"/>
  </cols>
  <sheetData>
    <row r="1" spans="1:6">
      <c r="A1" s="198"/>
      <c r="B1" s="199"/>
      <c r="C1" s="199"/>
      <c r="D1" s="199"/>
      <c r="E1" s="199"/>
    </row>
    <row r="2" spans="1:6" ht="21.95" customHeight="1">
      <c r="A2" s="971" t="s">
        <v>196</v>
      </c>
      <c r="B2" s="971"/>
      <c r="C2" s="971"/>
      <c r="D2" s="972"/>
      <c r="E2" s="33"/>
    </row>
    <row r="3" spans="1:6">
      <c r="A3" s="198"/>
      <c r="B3" s="199"/>
      <c r="C3" s="199"/>
      <c r="D3" s="199"/>
      <c r="E3" s="199"/>
    </row>
    <row r="4" spans="1:6" ht="30">
      <c r="A4" s="200" t="s">
        <v>186</v>
      </c>
      <c r="B4" s="201" t="s">
        <v>187</v>
      </c>
      <c r="C4" s="200" t="s">
        <v>197</v>
      </c>
      <c r="D4" s="200" t="s">
        <v>198</v>
      </c>
      <c r="E4" s="200" t="s">
        <v>199</v>
      </c>
    </row>
    <row r="5" spans="1:6" ht="18" customHeight="1">
      <c r="A5" s="202" t="s">
        <v>190</v>
      </c>
      <c r="B5" s="202" t="s">
        <v>191</v>
      </c>
      <c r="C5" s="202" t="s">
        <v>192</v>
      </c>
      <c r="D5" s="202" t="s">
        <v>193</v>
      </c>
      <c r="E5" s="202" t="s">
        <v>194</v>
      </c>
    </row>
    <row r="6" spans="1:6" ht="45" customHeight="1">
      <c r="A6" s="203">
        <v>1</v>
      </c>
      <c r="B6" s="204"/>
      <c r="C6" s="205"/>
      <c r="D6" s="206"/>
      <c r="E6" s="207">
        <f>C6*D6</f>
        <v>0</v>
      </c>
    </row>
    <row r="7" spans="1:6" ht="45" customHeight="1">
      <c r="A7" s="203">
        <v>2</v>
      </c>
      <c r="B7" s="204"/>
      <c r="C7" s="205"/>
      <c r="D7" s="206"/>
      <c r="E7" s="207">
        <f t="shared" ref="E7:E15" si="0">C7*D7</f>
        <v>0</v>
      </c>
    </row>
    <row r="8" spans="1:6" ht="45" customHeight="1">
      <c r="A8" s="203">
        <v>3</v>
      </c>
      <c r="B8" s="204"/>
      <c r="C8" s="205"/>
      <c r="D8" s="206"/>
      <c r="E8" s="207">
        <f t="shared" si="0"/>
        <v>0</v>
      </c>
    </row>
    <row r="9" spans="1:6" ht="45" customHeight="1">
      <c r="A9" s="203">
        <v>4</v>
      </c>
      <c r="B9" s="204"/>
      <c r="C9" s="205"/>
      <c r="D9" s="206"/>
      <c r="E9" s="207">
        <f t="shared" si="0"/>
        <v>0</v>
      </c>
    </row>
    <row r="10" spans="1:6" ht="45" customHeight="1">
      <c r="A10" s="203">
        <v>5</v>
      </c>
      <c r="B10" s="204"/>
      <c r="C10" s="205"/>
      <c r="D10" s="206"/>
      <c r="E10" s="207">
        <f t="shared" si="0"/>
        <v>0</v>
      </c>
    </row>
    <row r="11" spans="1:6" ht="45" customHeight="1">
      <c r="A11" s="203">
        <v>6</v>
      </c>
      <c r="B11" s="204"/>
      <c r="C11" s="205"/>
      <c r="D11" s="206"/>
      <c r="E11" s="207">
        <f t="shared" si="0"/>
        <v>0</v>
      </c>
    </row>
    <row r="12" spans="1:6" ht="45" customHeight="1">
      <c r="A12" s="203">
        <v>7</v>
      </c>
      <c r="B12" s="204"/>
      <c r="C12" s="205"/>
      <c r="D12" s="206"/>
      <c r="E12" s="207">
        <f t="shared" si="0"/>
        <v>0</v>
      </c>
    </row>
    <row r="13" spans="1:6" ht="45" customHeight="1">
      <c r="A13" s="203">
        <v>8</v>
      </c>
      <c r="B13" s="204"/>
      <c r="C13" s="205"/>
      <c r="D13" s="206"/>
      <c r="E13" s="207">
        <f t="shared" si="0"/>
        <v>0</v>
      </c>
    </row>
    <row r="14" spans="1:6" ht="45" customHeight="1">
      <c r="A14" s="203">
        <v>9</v>
      </c>
      <c r="B14" s="204"/>
      <c r="C14" s="205"/>
      <c r="D14" s="206"/>
      <c r="E14" s="207">
        <f t="shared" si="0"/>
        <v>0</v>
      </c>
    </row>
    <row r="15" spans="1:6" ht="45" customHeight="1">
      <c r="A15" s="203">
        <v>10</v>
      </c>
      <c r="B15" s="204"/>
      <c r="C15" s="205"/>
      <c r="D15" s="206"/>
      <c r="E15" s="207">
        <f t="shared" si="0"/>
        <v>0</v>
      </c>
    </row>
    <row r="16" spans="1:6" ht="45" customHeight="1">
      <c r="A16" s="208"/>
      <c r="B16" s="209" t="s">
        <v>195</v>
      </c>
      <c r="C16" s="209"/>
      <c r="D16" s="209"/>
      <c r="E16" s="209">
        <f>SUM(E6:E15)</f>
        <v>0</v>
      </c>
      <c r="F16" s="210"/>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1" customWidth="1"/>
    <col min="2" max="4" width="23.5703125" style="212" customWidth="1"/>
    <col min="5" max="5" width="11" style="212" customWidth="1"/>
    <col min="6" max="6" width="14.42578125" style="212" customWidth="1"/>
    <col min="7" max="16384" width="9.140625" style="187"/>
  </cols>
  <sheetData>
    <row r="1" spans="1:7">
      <c r="A1" s="198"/>
      <c r="B1" s="199"/>
      <c r="C1" s="199"/>
      <c r="D1" s="199"/>
      <c r="E1" s="199"/>
      <c r="F1" s="199"/>
    </row>
    <row r="2" spans="1:7" ht="21.95" customHeight="1">
      <c r="A2" s="971" t="s">
        <v>200</v>
      </c>
      <c r="B2" s="971"/>
      <c r="C2" s="971"/>
      <c r="D2" s="971"/>
      <c r="E2" s="972"/>
      <c r="F2" s="187"/>
    </row>
    <row r="3" spans="1:7">
      <c r="A3" s="198"/>
      <c r="B3" s="199"/>
      <c r="C3" s="199"/>
      <c r="D3" s="199"/>
      <c r="E3" s="199"/>
      <c r="F3" s="199"/>
    </row>
    <row r="4" spans="1:7" ht="45">
      <c r="A4" s="200" t="s">
        <v>186</v>
      </c>
      <c r="B4" s="201" t="s">
        <v>187</v>
      </c>
      <c r="C4" s="200" t="s">
        <v>201</v>
      </c>
      <c r="D4" s="200" t="s">
        <v>202</v>
      </c>
      <c r="E4" s="200" t="s">
        <v>203</v>
      </c>
      <c r="F4" s="200" t="s">
        <v>204</v>
      </c>
    </row>
    <row r="5" spans="1:7" ht="18" customHeight="1">
      <c r="A5" s="202" t="s">
        <v>190</v>
      </c>
      <c r="B5" s="202" t="s">
        <v>191</v>
      </c>
      <c r="C5" s="202" t="s">
        <v>192</v>
      </c>
      <c r="D5" s="202" t="s">
        <v>193</v>
      </c>
      <c r="E5" s="213" t="s">
        <v>205</v>
      </c>
      <c r="F5" s="202" t="s">
        <v>206</v>
      </c>
    </row>
    <row r="6" spans="1:7" ht="45" customHeight="1">
      <c r="A6" s="203">
        <v>1</v>
      </c>
      <c r="B6" s="204"/>
      <c r="C6" s="205"/>
      <c r="D6" s="205"/>
      <c r="E6" s="206"/>
      <c r="F6" s="207">
        <f>C6*E6</f>
        <v>0</v>
      </c>
    </row>
    <row r="7" spans="1:7" ht="45" customHeight="1">
      <c r="A7" s="203">
        <v>2</v>
      </c>
      <c r="B7" s="204"/>
      <c r="C7" s="205"/>
      <c r="D7" s="205"/>
      <c r="E7" s="206"/>
      <c r="F7" s="207">
        <f t="shared" ref="F7:F15" si="0">C7*E7</f>
        <v>0</v>
      </c>
    </row>
    <row r="8" spans="1:7" ht="45" customHeight="1">
      <c r="A8" s="203">
        <v>3</v>
      </c>
      <c r="B8" s="204"/>
      <c r="C8" s="205"/>
      <c r="D8" s="205"/>
      <c r="E8" s="206"/>
      <c r="F8" s="207">
        <f t="shared" si="0"/>
        <v>0</v>
      </c>
    </row>
    <row r="9" spans="1:7" ht="45" customHeight="1">
      <c r="A9" s="203">
        <v>4</v>
      </c>
      <c r="B9" s="204"/>
      <c r="C9" s="205"/>
      <c r="D9" s="205"/>
      <c r="E9" s="206"/>
      <c r="F9" s="207">
        <f t="shared" si="0"/>
        <v>0</v>
      </c>
    </row>
    <row r="10" spans="1:7" ht="45" customHeight="1">
      <c r="A10" s="203">
        <v>5</v>
      </c>
      <c r="B10" s="204"/>
      <c r="C10" s="205"/>
      <c r="D10" s="205"/>
      <c r="E10" s="206"/>
      <c r="F10" s="207">
        <f t="shared" si="0"/>
        <v>0</v>
      </c>
    </row>
    <row r="11" spans="1:7" ht="45" customHeight="1">
      <c r="A11" s="203">
        <v>6</v>
      </c>
      <c r="B11" s="204"/>
      <c r="C11" s="205"/>
      <c r="D11" s="205"/>
      <c r="E11" s="206"/>
      <c r="F11" s="207">
        <f t="shared" si="0"/>
        <v>0</v>
      </c>
    </row>
    <row r="12" spans="1:7" ht="45" customHeight="1">
      <c r="A12" s="203">
        <v>7</v>
      </c>
      <c r="B12" s="204"/>
      <c r="C12" s="205"/>
      <c r="D12" s="205"/>
      <c r="E12" s="206"/>
      <c r="F12" s="207">
        <f t="shared" si="0"/>
        <v>0</v>
      </c>
    </row>
    <row r="13" spans="1:7" ht="45" customHeight="1">
      <c r="A13" s="203">
        <v>8</v>
      </c>
      <c r="B13" s="204"/>
      <c r="C13" s="205"/>
      <c r="D13" s="205"/>
      <c r="E13" s="206"/>
      <c r="F13" s="207">
        <f t="shared" si="0"/>
        <v>0</v>
      </c>
    </row>
    <row r="14" spans="1:7" ht="45" customHeight="1">
      <c r="A14" s="203">
        <v>9</v>
      </c>
      <c r="B14" s="204"/>
      <c r="C14" s="205"/>
      <c r="D14" s="205"/>
      <c r="E14" s="206"/>
      <c r="F14" s="207">
        <f t="shared" si="0"/>
        <v>0</v>
      </c>
    </row>
    <row r="15" spans="1:7" ht="45" customHeight="1">
      <c r="A15" s="203">
        <v>10</v>
      </c>
      <c r="B15" s="204"/>
      <c r="C15" s="205"/>
      <c r="D15" s="205"/>
      <c r="E15" s="206"/>
      <c r="F15" s="207">
        <f t="shared" si="0"/>
        <v>0</v>
      </c>
    </row>
    <row r="16" spans="1:7" ht="45" customHeight="1">
      <c r="A16" s="208"/>
      <c r="B16" s="209" t="s">
        <v>195</v>
      </c>
      <c r="C16" s="209"/>
      <c r="D16" s="209"/>
      <c r="E16" s="209"/>
      <c r="F16" s="209">
        <f>SUM(F6:F15)</f>
        <v>0</v>
      </c>
      <c r="G16" s="210"/>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28" zoomScale="130" zoomScaleSheetLayoutView="130" workbookViewId="0">
      <selection activeCell="D50" sqref="D50:F50"/>
    </sheetView>
  </sheetViews>
  <sheetFormatPr defaultRowHeight="16.5"/>
  <cols>
    <col min="1" max="1" width="10.7109375" style="217" customWidth="1"/>
    <col min="2" max="2" width="15.28515625" style="223" customWidth="1"/>
    <col min="3" max="3" width="16.28515625" style="217" customWidth="1"/>
    <col min="4" max="4" width="20.7109375" style="217" customWidth="1"/>
    <col min="5" max="5" width="12.7109375" style="217" customWidth="1"/>
    <col min="6" max="6" width="45.140625" style="217" customWidth="1"/>
    <col min="7" max="7" width="9.140625" style="217" customWidth="1"/>
    <col min="8" max="8" width="12" style="217" hidden="1" customWidth="1"/>
    <col min="9" max="18" width="9.140625" style="218" hidden="1" customWidth="1"/>
    <col min="19" max="19" width="8" style="218" hidden="1" customWidth="1"/>
    <col min="20" max="20" width="9.140625" style="218" hidden="1" customWidth="1"/>
    <col min="21" max="21" width="7.7109375" style="218" hidden="1" customWidth="1"/>
    <col min="22" max="22" width="9.140625" style="218" hidden="1" customWidth="1"/>
    <col min="23" max="23" width="5.5703125" style="218" hidden="1" customWidth="1"/>
    <col min="24" max="24" width="4.85546875" style="218" hidden="1" customWidth="1"/>
    <col min="25" max="25" width="9.140625" style="218" hidden="1" customWidth="1"/>
    <col min="26" max="26" width="66.7109375" style="219" hidden="1" customWidth="1"/>
    <col min="27" max="27" width="17.5703125" style="219" hidden="1" customWidth="1"/>
    <col min="28" max="28" width="20" style="219" hidden="1" customWidth="1"/>
    <col min="29" max="29" width="13.85546875" style="219" hidden="1" customWidth="1"/>
    <col min="30" max="30" width="9.140625" style="220" hidden="1" customWidth="1"/>
    <col min="31" max="31" width="9.140625" style="221" hidden="1" customWidth="1"/>
    <col min="32" max="32" width="13.7109375" style="221" hidden="1" customWidth="1"/>
    <col min="33" max="35" width="9.140625" style="220" hidden="1" customWidth="1"/>
    <col min="36" max="36" width="10.42578125" style="220" hidden="1" customWidth="1"/>
    <col min="37" max="41" width="9.140625" style="220" hidden="1" customWidth="1"/>
    <col min="42" max="16384" width="9.140625" style="218"/>
  </cols>
  <sheetData>
    <row r="1" spans="1:36" ht="24.75" customHeight="1">
      <c r="A1" s="214" t="str">
        <f>Cover!B3</f>
        <v>CC/NT/W-COND/DOM/A04/23/00071</v>
      </c>
      <c r="B1" s="214"/>
      <c r="C1" s="215"/>
      <c r="D1" s="215"/>
      <c r="E1" s="215"/>
      <c r="F1" s="216" t="s">
        <v>207</v>
      </c>
      <c r="Z1" s="219" t="str">
        <f>'[6]Names of Bidder'!D6</f>
        <v>Sole Bidder</v>
      </c>
      <c r="AE1" s="221">
        <v>1</v>
      </c>
      <c r="AF1" s="221" t="s">
        <v>208</v>
      </c>
      <c r="AI1" s="221">
        <v>1</v>
      </c>
      <c r="AJ1" s="220" t="s">
        <v>209</v>
      </c>
    </row>
    <row r="2" spans="1:36">
      <c r="B2" s="217"/>
      <c r="Z2" s="219">
        <f>'[6]Names of Bidder'!AA6</f>
        <v>0</v>
      </c>
      <c r="AE2" s="221">
        <v>2</v>
      </c>
      <c r="AF2" s="221" t="s">
        <v>210</v>
      </c>
      <c r="AI2" s="221">
        <v>2</v>
      </c>
      <c r="AJ2" s="220" t="s">
        <v>211</v>
      </c>
    </row>
    <row r="3" spans="1:36" ht="17.25">
      <c r="A3" s="991" t="s">
        <v>212</v>
      </c>
      <c r="B3" s="991"/>
      <c r="C3" s="991"/>
      <c r="D3" s="991"/>
      <c r="E3" s="991"/>
      <c r="F3" s="991"/>
      <c r="AE3" s="221">
        <v>3</v>
      </c>
      <c r="AF3" s="221" t="s">
        <v>213</v>
      </c>
      <c r="AI3" s="221">
        <v>3</v>
      </c>
      <c r="AJ3" s="220" t="s">
        <v>214</v>
      </c>
    </row>
    <row r="4" spans="1:36">
      <c r="A4" s="222"/>
      <c r="B4" s="222"/>
      <c r="C4" s="222"/>
      <c r="D4" s="222"/>
      <c r="E4" s="222"/>
      <c r="F4" s="222"/>
      <c r="AE4" s="221">
        <v>4</v>
      </c>
      <c r="AF4" s="221" t="s">
        <v>215</v>
      </c>
      <c r="AI4" s="221">
        <v>4</v>
      </c>
      <c r="AJ4" s="220" t="s">
        <v>216</v>
      </c>
    </row>
    <row r="5" spans="1:36">
      <c r="A5" s="223" t="s">
        <v>217</v>
      </c>
      <c r="C5" s="992"/>
      <c r="D5" s="992"/>
      <c r="E5" s="992"/>
      <c r="F5" s="992"/>
      <c r="AE5" s="221">
        <v>5</v>
      </c>
      <c r="AF5" s="221" t="s">
        <v>215</v>
      </c>
      <c r="AI5" s="221">
        <v>5</v>
      </c>
      <c r="AJ5" s="220" t="s">
        <v>218</v>
      </c>
    </row>
    <row r="6" spans="1:36">
      <c r="A6" s="223" t="s">
        <v>219</v>
      </c>
      <c r="B6" s="982" t="str">
        <f>'Names of Bidder'!C22&amp;'Names of Bidder'!D22&amp;'Names of Bidder'!E22</f>
        <v/>
      </c>
      <c r="C6" s="982"/>
      <c r="AE6" s="221">
        <v>6</v>
      </c>
      <c r="AF6" s="221" t="s">
        <v>215</v>
      </c>
      <c r="AG6" s="224" t="e">
        <f>DAY(B6)</f>
        <v>#VALUE!</v>
      </c>
      <c r="AI6" s="221">
        <v>6</v>
      </c>
      <c r="AJ6" s="220" t="s">
        <v>220</v>
      </c>
    </row>
    <row r="7" spans="1:36">
      <c r="A7" s="223"/>
      <c r="B7" s="225"/>
      <c r="C7" s="225"/>
      <c r="AE7" s="221">
        <v>7</v>
      </c>
      <c r="AF7" s="221" t="s">
        <v>215</v>
      </c>
      <c r="AG7" s="224" t="e">
        <f>MONTH(B6)</f>
        <v>#VALUE!</v>
      </c>
      <c r="AI7" s="221">
        <v>7</v>
      </c>
      <c r="AJ7" s="220" t="s">
        <v>221</v>
      </c>
    </row>
    <row r="8" spans="1:36">
      <c r="A8" s="226" t="s">
        <v>1</v>
      </c>
      <c r="B8" s="227"/>
      <c r="F8" s="228"/>
      <c r="AE8" s="221">
        <v>8</v>
      </c>
      <c r="AF8" s="221" t="s">
        <v>215</v>
      </c>
      <c r="AG8" s="224" t="e">
        <f>LOOKUP(AG7,AI1:AI12,AJ1:AJ12)</f>
        <v>#VALUE!</v>
      </c>
      <c r="AI8" s="221">
        <v>8</v>
      </c>
      <c r="AJ8" s="220" t="s">
        <v>222</v>
      </c>
    </row>
    <row r="9" spans="1:36">
      <c r="A9" s="229">
        <f>'Sch-1'!L8</f>
        <v>0</v>
      </c>
      <c r="B9" s="229"/>
      <c r="F9" s="228"/>
      <c r="AE9" s="221">
        <v>9</v>
      </c>
      <c r="AF9" s="221" t="s">
        <v>215</v>
      </c>
      <c r="AG9" s="224" t="e">
        <f>YEAR(B6)</f>
        <v>#VALUE!</v>
      </c>
      <c r="AI9" s="221">
        <v>9</v>
      </c>
      <c r="AJ9" s="220" t="s">
        <v>223</v>
      </c>
    </row>
    <row r="10" spans="1:36">
      <c r="A10" s="229" t="str">
        <f>'Sch-1'!K9</f>
        <v>Power Grid Corporation of India Ltd.,</v>
      </c>
      <c r="B10" s="229"/>
      <c r="F10" s="228"/>
      <c r="AE10" s="221">
        <v>10</v>
      </c>
      <c r="AF10" s="221" t="s">
        <v>215</v>
      </c>
      <c r="AI10" s="221">
        <v>10</v>
      </c>
      <c r="AJ10" s="220" t="s">
        <v>224</v>
      </c>
    </row>
    <row r="11" spans="1:36">
      <c r="A11" s="229" t="str">
        <f>'Sch-1'!K10</f>
        <v>"Saudamini", Plot No.-2</v>
      </c>
      <c r="B11" s="229"/>
      <c r="F11" s="228"/>
      <c r="AE11" s="221">
        <v>11</v>
      </c>
      <c r="AF11" s="221" t="s">
        <v>215</v>
      </c>
      <c r="AI11" s="221">
        <v>11</v>
      </c>
      <c r="AJ11" s="220" t="s">
        <v>225</v>
      </c>
    </row>
    <row r="12" spans="1:36">
      <c r="A12" s="229" t="str">
        <f>'Sch-1'!K11</f>
        <v xml:space="preserve">Sector-29, </v>
      </c>
      <c r="B12" s="229"/>
      <c r="F12" s="228"/>
      <c r="AE12" s="221">
        <v>12</v>
      </c>
      <c r="AF12" s="221" t="s">
        <v>215</v>
      </c>
      <c r="AI12" s="221">
        <v>12</v>
      </c>
      <c r="AJ12" s="220" t="s">
        <v>226</v>
      </c>
    </row>
    <row r="13" spans="1:36">
      <c r="A13" s="229" t="str">
        <f>'Sch-1'!K12</f>
        <v>Gurgaon (Haryana) - 122001</v>
      </c>
      <c r="B13" s="229"/>
      <c r="F13" s="228"/>
      <c r="AE13" s="221">
        <v>13</v>
      </c>
      <c r="AF13" s="221" t="s">
        <v>215</v>
      </c>
    </row>
    <row r="14" spans="1:36" ht="22.5" customHeight="1">
      <c r="A14" s="223"/>
      <c r="F14" s="228"/>
      <c r="AE14" s="221">
        <v>14</v>
      </c>
      <c r="AF14" s="221" t="s">
        <v>215</v>
      </c>
    </row>
    <row r="15" spans="1:36" ht="87.75" customHeight="1">
      <c r="A15" s="577" t="s">
        <v>227</v>
      </c>
      <c r="B15" s="578"/>
      <c r="C15" s="993" t="str">
        <f>Cover!B2</f>
        <v>Reconductoring Package- OH01 for Reconductoring of various 132kV S/C transmission line and associated substation work under North Eastern Region Expansion Scheme-XX (NERES-XX), North Eastern Region Expansion Scheme-XVIII (NERES-XVIII) and Eastern Region Expansion Scheme -XXXIII (ERES- XXXIII).</v>
      </c>
      <c r="D15" s="993"/>
      <c r="E15" s="993"/>
      <c r="F15" s="993"/>
      <c r="AE15" s="221">
        <v>15</v>
      </c>
      <c r="AF15" s="221" t="s">
        <v>215</v>
      </c>
    </row>
    <row r="16" spans="1:36" ht="27.75" customHeight="1">
      <c r="A16" s="217" t="s">
        <v>228</v>
      </c>
      <c r="B16" s="217"/>
      <c r="C16" s="228"/>
      <c r="D16" s="228"/>
      <c r="E16" s="228"/>
      <c r="F16" s="228"/>
      <c r="AE16" s="221">
        <v>16</v>
      </c>
      <c r="AF16" s="221" t="s">
        <v>215</v>
      </c>
    </row>
    <row r="17" spans="1:41" ht="99.75" customHeight="1">
      <c r="A17" s="231">
        <v>1</v>
      </c>
      <c r="B17" s="98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89"/>
      <c r="D17" s="989"/>
      <c r="E17" s="989"/>
      <c r="F17" s="989"/>
      <c r="H17" s="671" t="s">
        <v>294</v>
      </c>
      <c r="Z17" s="232"/>
      <c r="AA17" s="233"/>
      <c r="AB17" s="234"/>
      <c r="AC17" s="235"/>
      <c r="AE17" s="221">
        <v>17</v>
      </c>
      <c r="AF17" s="221" t="s">
        <v>215</v>
      </c>
    </row>
    <row r="18" spans="1:41" ht="24.75" customHeight="1">
      <c r="A18" s="231"/>
      <c r="B18" s="989"/>
      <c r="C18" s="989"/>
      <c r="D18" s="989"/>
      <c r="E18" s="989"/>
      <c r="F18" s="989"/>
      <c r="H18" s="672">
        <f>ROUND('Sch-6 (After Discount)'!D28,2)</f>
        <v>0</v>
      </c>
      <c r="I18" s="218" t="s">
        <v>461</v>
      </c>
      <c r="Z18" s="232"/>
      <c r="AA18" s="233"/>
      <c r="AB18" s="234"/>
      <c r="AC18" s="235"/>
    </row>
    <row r="19" spans="1:41" ht="13.5" customHeight="1">
      <c r="A19" s="231"/>
      <c r="B19" s="989"/>
      <c r="C19" s="989"/>
      <c r="D19" s="989"/>
      <c r="E19" s="989"/>
      <c r="F19" s="989"/>
      <c r="H19" s="673" t="str">
        <f>'N-W (Cr.)'!P4</f>
        <v/>
      </c>
      <c r="N19" s="218" t="s">
        <v>460</v>
      </c>
      <c r="Z19" s="232"/>
      <c r="AA19" s="233"/>
      <c r="AB19" s="234"/>
      <c r="AC19" s="235"/>
    </row>
    <row r="20" spans="1:41" ht="39" customHeight="1">
      <c r="B20" s="990" t="s">
        <v>229</v>
      </c>
      <c r="C20" s="990"/>
      <c r="D20" s="990"/>
      <c r="E20" s="990"/>
      <c r="F20" s="990"/>
      <c r="H20" s="217" t="s">
        <v>293</v>
      </c>
      <c r="AE20" s="221">
        <v>18</v>
      </c>
      <c r="AF20" s="221" t="s">
        <v>215</v>
      </c>
    </row>
    <row r="21" spans="1:41" s="217" customFormat="1" ht="27.75" customHeight="1">
      <c r="A21" s="236">
        <v>2</v>
      </c>
      <c r="B21" s="988" t="s">
        <v>230</v>
      </c>
      <c r="C21" s="988"/>
      <c r="D21" s="988"/>
      <c r="E21" s="988"/>
      <c r="F21" s="988"/>
      <c r="Z21" s="237"/>
      <c r="AA21" s="237"/>
      <c r="AB21" s="237"/>
      <c r="AC21" s="237"/>
      <c r="AD21" s="238"/>
      <c r="AE21" s="221">
        <v>19</v>
      </c>
      <c r="AF21" s="221" t="s">
        <v>215</v>
      </c>
      <c r="AG21" s="238"/>
      <c r="AH21" s="238"/>
      <c r="AI21" s="238"/>
      <c r="AJ21" s="238"/>
      <c r="AK21" s="238"/>
      <c r="AL21" s="238"/>
      <c r="AM21" s="238"/>
      <c r="AN21" s="238"/>
      <c r="AO21" s="238"/>
    </row>
    <row r="22" spans="1:41" ht="39.75" customHeight="1">
      <c r="A22" s="231">
        <v>2.1</v>
      </c>
      <c r="B22" s="983" t="s">
        <v>231</v>
      </c>
      <c r="C22" s="983"/>
      <c r="D22" s="983"/>
      <c r="E22" s="983"/>
      <c r="F22" s="983"/>
      <c r="AE22" s="221">
        <v>20</v>
      </c>
      <c r="AF22" s="221" t="s">
        <v>215</v>
      </c>
    </row>
    <row r="23" spans="1:41" ht="36.75" customHeight="1">
      <c r="B23" s="987" t="s">
        <v>232</v>
      </c>
      <c r="C23" s="987"/>
      <c r="D23" s="983" t="s">
        <v>233</v>
      </c>
      <c r="E23" s="983"/>
      <c r="F23" s="983"/>
      <c r="AE23" s="221">
        <v>21</v>
      </c>
      <c r="AF23" s="221" t="s">
        <v>208</v>
      </c>
    </row>
    <row r="24" spans="1:41" ht="33" customHeight="1">
      <c r="B24" s="987" t="s">
        <v>234</v>
      </c>
      <c r="C24" s="987"/>
      <c r="D24" s="230" t="s">
        <v>295</v>
      </c>
      <c r="E24" s="230"/>
      <c r="F24" s="230"/>
      <c r="AE24" s="221">
        <v>22</v>
      </c>
      <c r="AF24" s="221" t="s">
        <v>215</v>
      </c>
    </row>
    <row r="25" spans="1:41" ht="27.95" customHeight="1">
      <c r="B25" s="987" t="s">
        <v>235</v>
      </c>
      <c r="C25" s="987"/>
      <c r="D25" s="230" t="s">
        <v>236</v>
      </c>
      <c r="E25" s="230"/>
      <c r="F25" s="230"/>
      <c r="H25" s="239" t="str">
        <f>'[6]Names of Bidder'!D6</f>
        <v>Sole Bidder</v>
      </c>
      <c r="AE25" s="221">
        <v>23</v>
      </c>
      <c r="AF25" s="221" t="s">
        <v>215</v>
      </c>
    </row>
    <row r="26" spans="1:41" ht="27.95" customHeight="1">
      <c r="B26" s="987" t="s">
        <v>237</v>
      </c>
      <c r="C26" s="987"/>
      <c r="D26" s="230" t="s">
        <v>469</v>
      </c>
      <c r="E26" s="230"/>
      <c r="F26" s="230"/>
      <c r="AE26" s="221">
        <v>24</v>
      </c>
      <c r="AF26" s="221" t="s">
        <v>215</v>
      </c>
    </row>
    <row r="27" spans="1:41" ht="27.95" customHeight="1">
      <c r="B27" s="987" t="s">
        <v>238</v>
      </c>
      <c r="C27" s="987"/>
      <c r="D27" s="230" t="s">
        <v>470</v>
      </c>
      <c r="E27" s="230"/>
      <c r="F27" s="230"/>
      <c r="AE27" s="221">
        <v>25</v>
      </c>
      <c r="AF27" s="221" t="s">
        <v>215</v>
      </c>
    </row>
    <row r="28" spans="1:41" ht="27.95" customHeight="1">
      <c r="B28" s="987" t="s">
        <v>239</v>
      </c>
      <c r="C28" s="987"/>
      <c r="D28" s="230" t="s">
        <v>240</v>
      </c>
      <c r="E28" s="230"/>
      <c r="F28" s="230"/>
      <c r="AE28" s="221">
        <v>26</v>
      </c>
      <c r="AF28" s="221" t="s">
        <v>215</v>
      </c>
    </row>
    <row r="29" spans="1:41" ht="44.25" customHeight="1">
      <c r="B29" s="987" t="s">
        <v>30</v>
      </c>
      <c r="C29" s="987"/>
      <c r="D29" s="984" t="s">
        <v>472</v>
      </c>
      <c r="E29" s="984"/>
      <c r="F29" s="984"/>
      <c r="AE29" s="221">
        <v>27</v>
      </c>
      <c r="AF29" s="221" t="s">
        <v>215</v>
      </c>
    </row>
    <row r="30" spans="1:41" ht="98.25" customHeight="1">
      <c r="A30" s="240">
        <v>2.2000000000000002</v>
      </c>
      <c r="B30" s="983" t="s">
        <v>241</v>
      </c>
      <c r="C30" s="983"/>
      <c r="D30" s="983"/>
      <c r="E30" s="983"/>
      <c r="F30" s="983"/>
      <c r="AE30" s="221">
        <v>28</v>
      </c>
      <c r="AF30" s="221" t="s">
        <v>215</v>
      </c>
    </row>
    <row r="31" spans="1:41" ht="68.25" customHeight="1">
      <c r="A31" s="240">
        <v>2.2999999999999998</v>
      </c>
      <c r="B31" s="983" t="s">
        <v>786</v>
      </c>
      <c r="C31" s="983"/>
      <c r="D31" s="983"/>
      <c r="E31" s="983"/>
      <c r="F31" s="983"/>
      <c r="AE31" s="221">
        <v>29</v>
      </c>
      <c r="AF31" s="221" t="s">
        <v>215</v>
      </c>
    </row>
    <row r="32" spans="1:41" ht="129.75" customHeight="1">
      <c r="A32" s="240">
        <v>2.4</v>
      </c>
      <c r="B32" s="983" t="s">
        <v>242</v>
      </c>
      <c r="C32" s="983"/>
      <c r="D32" s="983"/>
      <c r="E32" s="983"/>
      <c r="F32" s="983"/>
      <c r="AE32" s="221">
        <v>30</v>
      </c>
      <c r="AF32" s="221" t="s">
        <v>215</v>
      </c>
    </row>
    <row r="33" spans="1:32" ht="79.5" customHeight="1">
      <c r="A33" s="240">
        <v>2.5</v>
      </c>
      <c r="B33" s="983" t="s">
        <v>243</v>
      </c>
      <c r="C33" s="983"/>
      <c r="D33" s="983"/>
      <c r="E33" s="983"/>
      <c r="F33" s="983"/>
      <c r="AE33" s="221">
        <v>31</v>
      </c>
      <c r="AF33" s="221" t="s">
        <v>208</v>
      </c>
    </row>
    <row r="34" spans="1:32" ht="81" customHeight="1">
      <c r="A34" s="231">
        <v>3</v>
      </c>
      <c r="B34" s="983" t="s">
        <v>468</v>
      </c>
      <c r="C34" s="983"/>
      <c r="D34" s="983"/>
      <c r="E34" s="983"/>
      <c r="F34" s="983"/>
    </row>
    <row r="35" spans="1:32" ht="63" customHeight="1">
      <c r="A35" s="231">
        <v>3.1</v>
      </c>
      <c r="B35" s="984" t="s">
        <v>296</v>
      </c>
      <c r="C35" s="984"/>
      <c r="D35" s="984"/>
      <c r="E35" s="984"/>
      <c r="F35" s="984"/>
    </row>
    <row r="36" spans="1:32" ht="114" customHeight="1">
      <c r="A36" s="240">
        <v>3.2</v>
      </c>
      <c r="B36" s="983" t="s">
        <v>297</v>
      </c>
      <c r="C36" s="983"/>
      <c r="D36" s="983"/>
      <c r="E36" s="983"/>
      <c r="F36" s="983"/>
    </row>
    <row r="37" spans="1:32" ht="65.25" customHeight="1">
      <c r="A37" s="240">
        <v>3.3</v>
      </c>
      <c r="B37" s="983" t="s">
        <v>298</v>
      </c>
      <c r="C37" s="983"/>
      <c r="D37" s="983"/>
      <c r="E37" s="983"/>
      <c r="F37" s="983"/>
    </row>
    <row r="38" spans="1:32" ht="66" customHeight="1">
      <c r="A38" s="231">
        <v>4</v>
      </c>
      <c r="B38" s="983" t="s">
        <v>244</v>
      </c>
      <c r="C38" s="983"/>
      <c r="D38" s="983"/>
      <c r="E38" s="983"/>
      <c r="F38" s="983"/>
    </row>
    <row r="39" spans="1:32" ht="93" customHeight="1">
      <c r="A39" s="231">
        <v>5</v>
      </c>
      <c r="B39" s="983" t="s">
        <v>245</v>
      </c>
      <c r="C39" s="983"/>
      <c r="D39" s="983"/>
      <c r="E39" s="983"/>
      <c r="F39" s="983"/>
    </row>
    <row r="40" spans="1:32" ht="20.25" customHeight="1">
      <c r="B40" s="241" t="str">
        <f>IF(ISERROR("Dated this " &amp; AG6 &amp; LOOKUP(AG6,AE1:AE33,AF1:AF33) &amp; " day of " &amp; AG8 &amp; " " &amp;AG9), "", "Dated this " &amp; AG6 &amp; LOOKUP(AG6,AE1:AE33,AF1:AF33) &amp; " day of " &amp; AG8 &amp; " " &amp;AG9)</f>
        <v/>
      </c>
      <c r="C40" s="241"/>
      <c r="D40" s="241"/>
      <c r="E40" s="242"/>
      <c r="F40" s="242"/>
    </row>
    <row r="41" spans="1:32" ht="30" customHeight="1">
      <c r="B41" s="241" t="s">
        <v>179</v>
      </c>
      <c r="C41" s="243"/>
      <c r="D41" s="244"/>
      <c r="E41" s="244"/>
      <c r="F41" s="244"/>
    </row>
    <row r="42" spans="1:32" ht="20.25" customHeight="1">
      <c r="B42" s="245"/>
      <c r="C42" s="244"/>
      <c r="D42" s="244"/>
      <c r="E42" s="241"/>
      <c r="F42" s="246" t="s">
        <v>180</v>
      </c>
    </row>
    <row r="43" spans="1:32" ht="18" customHeight="1">
      <c r="B43" s="245"/>
      <c r="C43" s="244"/>
      <c r="D43" s="241"/>
      <c r="E43" s="241"/>
      <c r="F43" s="246" t="str">
        <f>"For and on behalf of " &amp; '[6]Sch-1'!B8</f>
        <v>For and on behalf of test</v>
      </c>
    </row>
    <row r="44" spans="1:32" ht="30" customHeight="1">
      <c r="A44" s="218"/>
      <c r="B44" s="218"/>
      <c r="C44" s="247"/>
      <c r="D44" s="218"/>
      <c r="E44" s="248" t="s">
        <v>246</v>
      </c>
      <c r="F44" s="223"/>
    </row>
    <row r="45" spans="1:32" ht="30" customHeight="1">
      <c r="A45" s="249" t="s">
        <v>181</v>
      </c>
      <c r="B45" s="986" t="str">
        <f>Discount!C39</f>
        <v xml:space="preserve">  </v>
      </c>
      <c r="C45" s="982"/>
      <c r="D45" s="218"/>
      <c r="E45" s="248" t="s">
        <v>182</v>
      </c>
      <c r="F45" s="447">
        <f>Discount!F39</f>
        <v>0</v>
      </c>
    </row>
    <row r="46" spans="1:32" ht="30" customHeight="1">
      <c r="A46" s="249" t="s">
        <v>183</v>
      </c>
      <c r="B46" s="981" t="str">
        <f>Discount!C40</f>
        <v/>
      </c>
      <c r="C46" s="982"/>
      <c r="D46" s="218"/>
      <c r="E46" s="248" t="s">
        <v>184</v>
      </c>
      <c r="F46" s="447">
        <f>Discount!F40</f>
        <v>0</v>
      </c>
    </row>
    <row r="47" spans="1:32" ht="30" customHeight="1">
      <c r="B47" s="217"/>
      <c r="D47" s="218"/>
      <c r="E47" s="248" t="s">
        <v>247</v>
      </c>
    </row>
    <row r="48" spans="1:32" ht="30" customHeight="1">
      <c r="A48" s="985" t="str">
        <f>IF(H25="Sole Bidder", "", "In case of bid from a Joint Venture, name &amp; designation of representative of JV partner is to be provided and Bid Form is also to be signed by him.")</f>
        <v/>
      </c>
      <c r="B48" s="985"/>
      <c r="C48" s="985"/>
      <c r="D48" s="985"/>
      <c r="E48" s="985"/>
      <c r="F48" s="985"/>
    </row>
    <row r="49" spans="1:41" s="217" customFormat="1" ht="33" customHeight="1">
      <c r="A49" s="251" t="s">
        <v>248</v>
      </c>
      <c r="B49" s="252"/>
      <c r="C49" s="253"/>
      <c r="D49" s="250"/>
      <c r="E49" s="254"/>
      <c r="F49" s="250"/>
      <c r="H49" s="223"/>
      <c r="Z49" s="237"/>
      <c r="AA49" s="237"/>
      <c r="AB49" s="237"/>
      <c r="AC49" s="237"/>
      <c r="AD49" s="238"/>
      <c r="AE49" s="221"/>
      <c r="AF49" s="221"/>
      <c r="AG49" s="238"/>
      <c r="AH49" s="238"/>
      <c r="AI49" s="238"/>
      <c r="AJ49" s="238"/>
      <c r="AK49" s="238"/>
      <c r="AL49" s="238"/>
      <c r="AM49" s="238"/>
      <c r="AN49" s="238"/>
      <c r="AO49" s="238"/>
    </row>
    <row r="50" spans="1:41" s="217" customFormat="1" ht="33" customHeight="1">
      <c r="A50" s="977" t="s">
        <v>249</v>
      </c>
      <c r="B50" s="977"/>
      <c r="C50" s="977"/>
      <c r="D50" s="975"/>
      <c r="E50" s="976"/>
      <c r="F50" s="976"/>
      <c r="H50" s="223"/>
      <c r="Z50" s="237"/>
      <c r="AA50" s="237"/>
      <c r="AB50" s="237"/>
      <c r="AC50" s="237"/>
      <c r="AD50" s="238"/>
      <c r="AE50" s="221"/>
      <c r="AF50" s="221"/>
      <c r="AG50" s="238"/>
      <c r="AH50" s="238"/>
      <c r="AI50" s="238"/>
      <c r="AJ50" s="238"/>
      <c r="AK50" s="238"/>
      <c r="AL50" s="238"/>
      <c r="AM50" s="238"/>
      <c r="AN50" s="238"/>
      <c r="AO50" s="238"/>
    </row>
    <row r="51" spans="1:41" s="217" customFormat="1" ht="33" customHeight="1">
      <c r="A51" s="980"/>
      <c r="B51" s="980"/>
      <c r="C51" s="980"/>
      <c r="D51" s="255"/>
      <c r="E51" s="255"/>
      <c r="F51" s="255"/>
      <c r="H51" s="223"/>
      <c r="Z51" s="237"/>
      <c r="AA51" s="237"/>
      <c r="AB51" s="237"/>
      <c r="AC51" s="237"/>
      <c r="AD51" s="238"/>
      <c r="AE51" s="221"/>
      <c r="AF51" s="221"/>
      <c r="AG51" s="238"/>
      <c r="AH51" s="238"/>
      <c r="AI51" s="238"/>
      <c r="AJ51" s="238"/>
      <c r="AK51" s="238"/>
      <c r="AL51" s="238"/>
      <c r="AM51" s="238"/>
      <c r="AN51" s="238"/>
      <c r="AO51" s="238"/>
    </row>
    <row r="52" spans="1:41" s="217" customFormat="1" ht="33" customHeight="1">
      <c r="A52" s="978"/>
      <c r="B52" s="978"/>
      <c r="C52" s="978"/>
      <c r="D52" s="255"/>
      <c r="E52" s="255"/>
      <c r="F52" s="255"/>
      <c r="H52" s="223"/>
      <c r="Z52" s="237"/>
      <c r="AA52" s="237"/>
      <c r="AB52" s="237"/>
      <c r="AC52" s="237"/>
      <c r="AD52" s="238"/>
      <c r="AE52" s="221"/>
      <c r="AF52" s="221"/>
      <c r="AG52" s="238"/>
      <c r="AH52" s="238"/>
      <c r="AI52" s="238"/>
      <c r="AJ52" s="238"/>
      <c r="AK52" s="238"/>
      <c r="AL52" s="238"/>
      <c r="AM52" s="238"/>
      <c r="AN52" s="238"/>
      <c r="AO52" s="238"/>
    </row>
    <row r="53" spans="1:41" s="217" customFormat="1" ht="33" customHeight="1">
      <c r="A53" s="973" t="s">
        <v>250</v>
      </c>
      <c r="B53" s="973"/>
      <c r="C53" s="973"/>
      <c r="D53" s="975"/>
      <c r="E53" s="976"/>
      <c r="F53" s="976"/>
      <c r="H53" s="223"/>
      <c r="Z53" s="237"/>
      <c r="AA53" s="237"/>
      <c r="AB53" s="237"/>
      <c r="AC53" s="237"/>
      <c r="AD53" s="238"/>
      <c r="AE53" s="221"/>
      <c r="AF53" s="221"/>
      <c r="AG53" s="238"/>
      <c r="AH53" s="238"/>
      <c r="AI53" s="238"/>
      <c r="AJ53" s="238"/>
      <c r="AK53" s="238"/>
      <c r="AL53" s="238"/>
      <c r="AM53" s="238"/>
      <c r="AN53" s="238"/>
      <c r="AO53" s="238"/>
    </row>
    <row r="54" spans="1:41" s="217" customFormat="1" ht="33" customHeight="1">
      <c r="A54" s="973" t="s">
        <v>251</v>
      </c>
      <c r="B54" s="973"/>
      <c r="C54" s="973"/>
      <c r="D54" s="975"/>
      <c r="E54" s="976"/>
      <c r="F54" s="976"/>
      <c r="H54" s="223"/>
      <c r="Z54" s="237"/>
      <c r="AA54" s="237"/>
      <c r="AB54" s="237"/>
      <c r="AC54" s="237"/>
      <c r="AD54" s="238"/>
      <c r="AE54" s="221"/>
      <c r="AF54" s="221"/>
      <c r="AG54" s="238"/>
      <c r="AH54" s="238"/>
      <c r="AI54" s="238"/>
      <c r="AJ54" s="238"/>
      <c r="AK54" s="238"/>
      <c r="AL54" s="238"/>
      <c r="AM54" s="238"/>
      <c r="AN54" s="238"/>
      <c r="AO54" s="238"/>
    </row>
    <row r="55" spans="1:41" s="217" customFormat="1" ht="33" customHeight="1">
      <c r="A55" s="973" t="s">
        <v>252</v>
      </c>
      <c r="B55" s="973"/>
      <c r="C55" s="973"/>
      <c r="D55" s="975"/>
      <c r="E55" s="976"/>
      <c r="F55" s="976"/>
      <c r="H55" s="223"/>
      <c r="Z55" s="237"/>
      <c r="AA55" s="237"/>
      <c r="AB55" s="237"/>
      <c r="AC55" s="237"/>
      <c r="AD55" s="238"/>
      <c r="AE55" s="221"/>
      <c r="AF55" s="221"/>
      <c r="AG55" s="238"/>
      <c r="AH55" s="238"/>
      <c r="AI55" s="238"/>
      <c r="AJ55" s="238"/>
      <c r="AK55" s="238"/>
      <c r="AL55" s="238"/>
      <c r="AM55" s="238"/>
      <c r="AN55" s="238"/>
      <c r="AO55" s="238"/>
    </row>
    <row r="56" spans="1:41" s="217" customFormat="1" ht="33" customHeight="1">
      <c r="A56" s="977" t="s">
        <v>253</v>
      </c>
      <c r="B56" s="977"/>
      <c r="C56" s="977"/>
      <c r="D56" s="975"/>
      <c r="E56" s="976"/>
      <c r="F56" s="976"/>
      <c r="H56" s="223"/>
      <c r="Z56" s="237"/>
      <c r="AA56" s="237"/>
      <c r="AB56" s="237"/>
      <c r="AC56" s="237"/>
      <c r="AD56" s="238"/>
      <c r="AE56" s="221"/>
      <c r="AF56" s="221"/>
      <c r="AG56" s="238"/>
      <c r="AH56" s="238"/>
      <c r="AI56" s="238"/>
      <c r="AJ56" s="238"/>
      <c r="AK56" s="238"/>
      <c r="AL56" s="238"/>
      <c r="AM56" s="238"/>
      <c r="AN56" s="238"/>
      <c r="AO56" s="238"/>
    </row>
    <row r="57" spans="1:41" s="217" customFormat="1" ht="33" customHeight="1">
      <c r="A57" s="980"/>
      <c r="B57" s="980"/>
      <c r="C57" s="980"/>
      <c r="D57" s="255"/>
      <c r="E57" s="255"/>
      <c r="F57" s="255"/>
      <c r="H57" s="223"/>
      <c r="Z57" s="237"/>
      <c r="AA57" s="237"/>
      <c r="AB57" s="237"/>
      <c r="AC57" s="237"/>
      <c r="AD57" s="238"/>
      <c r="AE57" s="221"/>
      <c r="AF57" s="221"/>
      <c r="AG57" s="238"/>
      <c r="AH57" s="238"/>
      <c r="AI57" s="238"/>
      <c r="AJ57" s="238"/>
      <c r="AK57" s="238"/>
      <c r="AL57" s="238"/>
      <c r="AM57" s="238"/>
      <c r="AN57" s="238"/>
      <c r="AO57" s="238"/>
    </row>
    <row r="58" spans="1:41" s="217" customFormat="1" ht="33" customHeight="1">
      <c r="A58" s="978"/>
      <c r="B58" s="978"/>
      <c r="C58" s="978"/>
      <c r="D58" s="255"/>
      <c r="E58" s="255"/>
      <c r="F58" s="255"/>
      <c r="H58" s="223"/>
      <c r="Z58" s="237"/>
      <c r="AA58" s="237"/>
      <c r="AB58" s="237"/>
      <c r="AC58" s="237"/>
      <c r="AD58" s="238"/>
      <c r="AE58" s="221"/>
      <c r="AF58" s="221"/>
      <c r="AG58" s="238"/>
      <c r="AH58" s="238"/>
      <c r="AI58" s="238"/>
      <c r="AJ58" s="238"/>
      <c r="AK58" s="238"/>
      <c r="AL58" s="238"/>
      <c r="AM58" s="238"/>
      <c r="AN58" s="238"/>
      <c r="AO58" s="238"/>
    </row>
    <row r="59" spans="1:41" s="217" customFormat="1" ht="60.75" customHeight="1">
      <c r="A59" s="97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79"/>
      <c r="C59" s="979"/>
      <c r="D59" s="979"/>
      <c r="E59" s="979"/>
      <c r="F59" s="979"/>
      <c r="H59" s="223"/>
      <c r="Z59" s="237"/>
      <c r="AA59" s="237"/>
      <c r="AB59" s="237"/>
      <c r="AC59" s="237"/>
      <c r="AD59" s="238"/>
      <c r="AE59" s="221"/>
      <c r="AF59" s="221"/>
      <c r="AG59" s="238"/>
      <c r="AH59" s="238"/>
      <c r="AI59" s="238"/>
      <c r="AJ59" s="238"/>
      <c r="AK59" s="238"/>
      <c r="AL59" s="238"/>
      <c r="AM59" s="238"/>
      <c r="AN59" s="238"/>
      <c r="AO59" s="238"/>
    </row>
    <row r="60" spans="1:41" s="217" customFormat="1" ht="33" customHeight="1">
      <c r="A60" s="974" t="s">
        <v>114</v>
      </c>
      <c r="B60" s="974"/>
      <c r="C60" s="974"/>
      <c r="D60" s="974"/>
      <c r="E60" s="974"/>
      <c r="F60" s="974"/>
      <c r="H60" s="223"/>
      <c r="Z60" s="237"/>
      <c r="AA60" s="237"/>
      <c r="AB60" s="237"/>
      <c r="AC60" s="237"/>
      <c r="AD60" s="238"/>
      <c r="AE60" s="221"/>
      <c r="AF60" s="221"/>
      <c r="AG60" s="238"/>
      <c r="AH60" s="238"/>
      <c r="AI60" s="238"/>
      <c r="AJ60" s="238"/>
      <c r="AK60" s="238"/>
      <c r="AL60" s="238"/>
      <c r="AM60" s="238"/>
      <c r="AN60" s="238"/>
      <c r="AO60" s="238"/>
    </row>
    <row r="61" spans="1:41">
      <c r="A61" s="223"/>
    </row>
    <row r="62" spans="1:41">
      <c r="A62" s="223"/>
    </row>
    <row r="63" spans="1:41">
      <c r="A63" s="223"/>
    </row>
    <row r="64" spans="1:41">
      <c r="A64" s="223"/>
    </row>
    <row r="65" spans="1:1">
      <c r="A65" s="223"/>
    </row>
    <row r="66" spans="1:1">
      <c r="A66" s="223"/>
    </row>
    <row r="67" spans="1:1">
      <c r="A67" s="223"/>
    </row>
    <row r="68" spans="1:1">
      <c r="A68" s="223"/>
    </row>
    <row r="69" spans="1:1">
      <c r="A69" s="223"/>
    </row>
    <row r="70" spans="1:1">
      <c r="A70" s="223"/>
    </row>
    <row r="71" spans="1:1">
      <c r="A71" s="223"/>
    </row>
    <row r="72" spans="1:1">
      <c r="A72" s="223"/>
    </row>
  </sheetData>
  <sheetProtection password="CBD2" sheet="1" objects="1" scenarios="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2"/>
  <headerFooter alignWithMargins="0">
    <oddFooter>&amp;R&amp;"Book Antiqua,Bold"&amp;8Bid Form (1st Envelope)  / Page &amp;P of &amp;N</oddFooter>
  </headerFooter>
  <rowBreaks count="1" manualBreakCount="1">
    <brk id="48" max="5" man="1"/>
  </rowBreaks>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275</v>
      </c>
    </row>
    <row r="2" spans="1:9" ht="15.75">
      <c r="A2" s="331"/>
      <c r="B2" s="332"/>
      <c r="C2" s="333"/>
      <c r="D2" s="334"/>
      <c r="E2" s="335"/>
      <c r="F2" s="379"/>
      <c r="G2" s="379"/>
      <c r="H2" s="315"/>
      <c r="I2" s="336"/>
    </row>
    <row r="3" spans="1:9" ht="16.5">
      <c r="A3" s="304"/>
      <c r="B3" s="305" t="s">
        <v>262</v>
      </c>
      <c r="C3" s="306"/>
      <c r="D3" s="307"/>
      <c r="E3" s="337"/>
      <c r="F3" s="379"/>
      <c r="G3" s="379"/>
      <c r="H3" s="338">
        <f>SUMIF(I1:I2,"Direct",H1:H2)</f>
        <v>0</v>
      </c>
      <c r="I3" s="308"/>
    </row>
    <row r="4" spans="1:9" ht="33">
      <c r="A4" s="304"/>
      <c r="B4" s="305" t="s">
        <v>263</v>
      </c>
      <c r="C4" s="306"/>
      <c r="D4" s="307"/>
      <c r="E4" s="337"/>
      <c r="F4" s="379"/>
      <c r="G4" s="379"/>
      <c r="H4" s="338">
        <f>SUMIF(J1:J2,"Bought-Out",H1:H2)</f>
        <v>0</v>
      </c>
      <c r="I4" s="308"/>
    </row>
    <row r="5" spans="1:9" ht="16.5">
      <c r="A5" s="309"/>
      <c r="B5" s="305" t="s">
        <v>264</v>
      </c>
      <c r="C5" s="310"/>
      <c r="D5" s="311"/>
      <c r="E5" s="312"/>
      <c r="F5" s="312"/>
      <c r="G5" s="312"/>
      <c r="H5" s="339">
        <f>H3+H4</f>
        <v>0</v>
      </c>
      <c r="I5" s="313"/>
    </row>
    <row r="6" spans="1:9" ht="16.5">
      <c r="A6" s="314"/>
      <c r="B6" s="994" t="s">
        <v>265</v>
      </c>
      <c r="C6" s="994"/>
      <c r="D6" s="994"/>
      <c r="E6" s="315"/>
      <c r="F6" s="379"/>
      <c r="G6" s="379"/>
      <c r="H6" s="338" t="e">
        <f>'Sch-7'!#REF!</f>
        <v>#REF!</v>
      </c>
      <c r="I6" s="316"/>
    </row>
    <row r="7" spans="1:9" ht="17.25" thickBot="1">
      <c r="A7" s="317"/>
      <c r="B7" s="995" t="s">
        <v>266</v>
      </c>
      <c r="C7" s="995"/>
      <c r="D7" s="995"/>
      <c r="E7" s="318"/>
      <c r="F7" s="318"/>
      <c r="G7" s="318"/>
      <c r="H7" s="340" t="e">
        <f>H5+H6</f>
        <v>#REF!</v>
      </c>
      <c r="I7" s="319"/>
    </row>
    <row r="8" spans="1:9" ht="16.5">
      <c r="A8" s="996"/>
      <c r="B8" s="996"/>
      <c r="C8" s="996"/>
      <c r="D8" s="996"/>
      <c r="E8" s="996"/>
      <c r="F8" s="996"/>
      <c r="G8" s="996"/>
    </row>
    <row r="9" spans="1:9" ht="15.75">
      <c r="A9" s="4"/>
      <c r="B9" s="997"/>
      <c r="C9" s="997"/>
      <c r="D9" s="997"/>
      <c r="E9" s="997"/>
      <c r="F9" s="997"/>
      <c r="G9" s="997"/>
    </row>
    <row r="10" spans="1:9" ht="16.5">
      <c r="A10" s="320"/>
      <c r="B10" s="320"/>
      <c r="C10" s="320"/>
      <c r="D10" s="320"/>
      <c r="E10" s="320"/>
      <c r="F10" s="320"/>
      <c r="G10" s="320"/>
    </row>
    <row r="11" spans="1:9" ht="90" customHeight="1">
      <c r="A11" s="321" t="s">
        <v>267</v>
      </c>
      <c r="B11" s="998" t="s">
        <v>268</v>
      </c>
      <c r="C11" s="998"/>
      <c r="D11" s="998"/>
      <c r="E11" s="998"/>
      <c r="F11" s="998"/>
      <c r="G11" s="998"/>
      <c r="H11" s="998"/>
      <c r="I11" s="998"/>
    </row>
    <row r="12" spans="1:9" ht="116.25" customHeight="1">
      <c r="A12" s="322" t="s">
        <v>269</v>
      </c>
      <c r="B12" s="999" t="s">
        <v>270</v>
      </c>
      <c r="C12" s="999"/>
      <c r="D12" s="999"/>
      <c r="E12" s="999"/>
      <c r="F12" s="999"/>
      <c r="G12" s="999"/>
      <c r="H12" s="999"/>
      <c r="I12" s="999"/>
    </row>
    <row r="13" spans="1:9" ht="15.75">
      <c r="A13" s="322"/>
      <c r="B13" s="999"/>
      <c r="C13" s="999"/>
      <c r="D13" s="999"/>
      <c r="E13" s="999"/>
      <c r="F13" s="999"/>
      <c r="G13" s="999"/>
    </row>
    <row r="14" spans="1:9" ht="16.5">
      <c r="A14" s="323" t="s">
        <v>161</v>
      </c>
      <c r="B14" s="324" t="str">
        <f>'Names of Bidder'!C$22&amp;"-"&amp; 'Names of Bidder'!D$22&amp;"-" &amp;'Names of Bidder'!E$22</f>
        <v>--</v>
      </c>
      <c r="C14" s="325"/>
      <c r="D14" s="326"/>
      <c r="E14" s="3"/>
      <c r="F14" s="3"/>
      <c r="G14" s="327"/>
    </row>
    <row r="15" spans="1:9" ht="16.5">
      <c r="A15" s="323" t="s">
        <v>162</v>
      </c>
      <c r="B15" s="324" t="str">
        <f>IF('Names of Bidder'!C$23=0, "", 'Names of Bidder'!C$23)</f>
        <v/>
      </c>
      <c r="C15" s="3"/>
      <c r="D15" s="326" t="s">
        <v>143</v>
      </c>
      <c r="E15" s="327" t="str">
        <f>IF('Names of Bidder'!C$19=0, "", 'Names of Bidder'!C$19)</f>
        <v/>
      </c>
      <c r="F15" s="3"/>
      <c r="G15" s="324" t="str">
        <f>'[6]Names of Bidder'!I14&amp;"-"&amp; '[6]Names of Bidder'!J14&amp;"-" &amp;'[6]Names of Bidder'!K14</f>
        <v>--</v>
      </c>
    </row>
    <row r="16" spans="1:9" ht="16.5">
      <c r="A16" s="328"/>
      <c r="B16" s="329"/>
      <c r="C16" s="330"/>
      <c r="D16" s="326" t="s">
        <v>145</v>
      </c>
      <c r="E16" s="327" t="str">
        <f>IF('Names of Bidder'!C$20=0, "", 'Names of Bidder'!C$20)</f>
        <v/>
      </c>
      <c r="F16" s="330"/>
      <c r="G16" s="330"/>
    </row>
    <row r="18" spans="1:11">
      <c r="A18" t="s">
        <v>276</v>
      </c>
    </row>
    <row r="20" spans="1:11" ht="17.25" thickBot="1">
      <c r="A20" s="341"/>
      <c r="B20" s="342" t="s">
        <v>277</v>
      </c>
      <c r="C20" s="343"/>
      <c r="D20" s="342"/>
      <c r="E20" s="318"/>
      <c r="F20" s="318"/>
      <c r="G20" s="318"/>
      <c r="H20" s="344" t="s">
        <v>291</v>
      </c>
    </row>
    <row r="21" spans="1:11" ht="16.5" thickBot="1">
      <c r="A21" s="345"/>
      <c r="B21" s="1000"/>
      <c r="C21" s="1000"/>
      <c r="D21" s="1000"/>
      <c r="E21" s="1000"/>
      <c r="F21" s="1000"/>
    </row>
    <row r="22" spans="1:11" ht="15.75">
      <c r="A22" s="346"/>
      <c r="B22" s="1001"/>
      <c r="C22" s="1001"/>
      <c r="D22" s="1001"/>
      <c r="E22" s="1001"/>
      <c r="F22" s="1001"/>
    </row>
    <row r="23" spans="1:11" ht="16.5">
      <c r="A23" s="323" t="s">
        <v>161</v>
      </c>
      <c r="B23" s="324" t="s">
        <v>256</v>
      </c>
      <c r="C23" s="347"/>
      <c r="D23" s="326"/>
      <c r="E23" s="3"/>
      <c r="F23" s="3"/>
    </row>
    <row r="24" spans="1:11" ht="16.5">
      <c r="A24" s="323" t="s">
        <v>162</v>
      </c>
      <c r="B24" s="324" t="s">
        <v>257</v>
      </c>
      <c r="C24" s="4"/>
      <c r="D24" s="326" t="s">
        <v>143</v>
      </c>
      <c r="E24" s="327" t="s">
        <v>278</v>
      </c>
      <c r="F24" s="3"/>
    </row>
    <row r="25" spans="1:11" ht="16.5">
      <c r="A25" s="328"/>
      <c r="B25" s="329"/>
      <c r="C25" s="328"/>
      <c r="D25" s="326" t="s">
        <v>145</v>
      </c>
      <c r="E25" s="327" t="s">
        <v>279</v>
      </c>
      <c r="F25" s="330"/>
    </row>
    <row r="27" spans="1:11">
      <c r="A27" t="s">
        <v>280</v>
      </c>
    </row>
    <row r="29" spans="1:11" ht="16.5">
      <c r="A29" s="348"/>
      <c r="B29" s="349" t="s">
        <v>281</v>
      </c>
      <c r="C29" s="349"/>
      <c r="D29" s="349"/>
      <c r="E29" s="350"/>
      <c r="F29" s="350"/>
      <c r="G29" s="350"/>
      <c r="H29" s="350"/>
      <c r="I29" s="350"/>
      <c r="J29" s="350"/>
      <c r="K29" s="351" t="e">
        <f>SUM(#REF!)</f>
        <v>#REF!</v>
      </c>
    </row>
    <row r="30" spans="1:11" ht="15.75">
      <c r="A30" s="346"/>
      <c r="B30" s="1002"/>
      <c r="C30" s="997"/>
      <c r="D30" s="997"/>
      <c r="E30" s="997"/>
      <c r="F30" s="997"/>
      <c r="G30" s="997"/>
    </row>
    <row r="31" spans="1:11" ht="16.5">
      <c r="A31" s="352" t="s">
        <v>161</v>
      </c>
      <c r="B31" s="353" t="s">
        <v>256</v>
      </c>
      <c r="C31" s="354"/>
      <c r="D31" s="355"/>
      <c r="E31" s="356"/>
      <c r="F31" s="356"/>
      <c r="G31" s="7"/>
    </row>
    <row r="32" spans="1:11" ht="16.5">
      <c r="A32" s="352" t="s">
        <v>162</v>
      </c>
      <c r="B32" s="353" t="s">
        <v>257</v>
      </c>
      <c r="C32" s="356"/>
      <c r="D32" s="355" t="s">
        <v>143</v>
      </c>
      <c r="E32" s="357" t="s">
        <v>278</v>
      </c>
      <c r="F32" s="356"/>
      <c r="G32" s="7"/>
    </row>
    <row r="33" spans="1:8" ht="16.5">
      <c r="A33" s="358"/>
      <c r="B33" s="359"/>
      <c r="C33" s="360"/>
      <c r="D33" s="355" t="s">
        <v>145</v>
      </c>
      <c r="E33" s="357" t="s">
        <v>279</v>
      </c>
      <c r="F33" s="360"/>
      <c r="G33" s="7"/>
    </row>
    <row r="35" spans="1:8">
      <c r="A35" t="s">
        <v>284</v>
      </c>
    </row>
    <row r="37" spans="1:8" ht="30">
      <c r="A37" s="361" t="s">
        <v>161</v>
      </c>
      <c r="B37" s="362" t="s">
        <v>254</v>
      </c>
      <c r="C37" s="363"/>
      <c r="D37" s="935" t="s">
        <v>282</v>
      </c>
      <c r="E37" s="935"/>
      <c r="F37" s="1003"/>
    </row>
    <row r="38" spans="1:8" ht="30">
      <c r="A38" s="361" t="s">
        <v>162</v>
      </c>
      <c r="B38" s="362" t="s">
        <v>255</v>
      </c>
      <c r="C38" s="24"/>
      <c r="D38" s="935" t="s">
        <v>283</v>
      </c>
      <c r="E38" s="935"/>
      <c r="F38" s="1003"/>
    </row>
    <row r="40" spans="1:8">
      <c r="A40" t="s">
        <v>285</v>
      </c>
    </row>
    <row r="42" spans="1:8" ht="30">
      <c r="A42" s="364"/>
      <c r="B42" s="365" t="s">
        <v>286</v>
      </c>
      <c r="C42" s="365"/>
      <c r="D42" s="365"/>
      <c r="E42" s="365"/>
      <c r="F42" s="365"/>
      <c r="G42" s="365"/>
      <c r="H42" s="366" t="s">
        <v>292</v>
      </c>
    </row>
    <row r="43" spans="1:8" ht="16.5">
      <c r="A43" s="367"/>
      <c r="B43" s="368"/>
      <c r="C43" s="368"/>
      <c r="D43" s="368"/>
      <c r="E43" s="368"/>
      <c r="F43" s="368"/>
      <c r="G43" s="369"/>
    </row>
    <row r="44" spans="1:8">
      <c r="A44" s="368"/>
      <c r="B44" s="368"/>
      <c r="C44" s="368"/>
      <c r="D44" s="368"/>
      <c r="E44" s="368"/>
      <c r="F44" s="368"/>
      <c r="G44" s="370"/>
    </row>
    <row r="45" spans="1:8">
      <c r="A45" s="934"/>
      <c r="B45" s="934"/>
      <c r="C45" s="934"/>
      <c r="D45" s="934"/>
      <c r="E45" s="934"/>
      <c r="F45" s="934"/>
      <c r="G45" s="934"/>
    </row>
    <row r="46" spans="1:8">
      <c r="A46" s="371"/>
      <c r="B46" s="371"/>
      <c r="C46" s="935"/>
      <c r="D46" s="935"/>
      <c r="E46" s="935"/>
      <c r="F46" s="935"/>
      <c r="G46" s="935"/>
    </row>
    <row r="47" spans="1:8">
      <c r="A47" s="372" t="s">
        <v>161</v>
      </c>
      <c r="B47" s="373" t="s">
        <v>256</v>
      </c>
      <c r="C47" s="935" t="s">
        <v>287</v>
      </c>
      <c r="D47" s="935"/>
      <c r="E47" s="935"/>
      <c r="F47" s="935"/>
      <c r="G47" s="935"/>
    </row>
    <row r="48" spans="1:8">
      <c r="A48" s="372" t="s">
        <v>162</v>
      </c>
      <c r="B48" s="374" t="s">
        <v>257</v>
      </c>
      <c r="C48" s="935" t="s">
        <v>288</v>
      </c>
      <c r="D48" s="935"/>
      <c r="E48" s="935"/>
      <c r="F48" s="935"/>
      <c r="G48" s="935"/>
    </row>
    <row r="49" spans="1:7" ht="16.5">
      <c r="A49" s="23"/>
      <c r="B49" s="22"/>
      <c r="C49" s="935"/>
      <c r="D49" s="935"/>
      <c r="E49" s="935"/>
      <c r="F49" s="935"/>
      <c r="G49" s="935"/>
    </row>
    <row r="50" spans="1:7" ht="16.5">
      <c r="A50" s="23"/>
      <c r="B50" s="22"/>
      <c r="C50" s="375"/>
      <c r="D50" s="375"/>
      <c r="E50" s="375"/>
      <c r="F50" s="375"/>
      <c r="G50" s="375"/>
    </row>
    <row r="51" spans="1:7" ht="16.5">
      <c r="A51" s="376" t="s">
        <v>289</v>
      </c>
      <c r="B51" s="937" t="s">
        <v>290</v>
      </c>
      <c r="C51" s="937"/>
      <c r="D51" s="937"/>
      <c r="E51" s="937"/>
      <c r="F51" s="937"/>
      <c r="G51" s="377"/>
    </row>
    <row r="52" spans="1:7" ht="16.5">
      <c r="A52" s="378"/>
      <c r="B52" s="26"/>
      <c r="C52" s="26"/>
      <c r="D52" s="26"/>
      <c r="E52" s="26"/>
      <c r="F52" s="26"/>
      <c r="G52" s="26"/>
    </row>
    <row r="60" spans="1:7">
      <c r="B60" t="s">
        <v>258</v>
      </c>
    </row>
    <row r="61" spans="1:7">
      <c r="B61" t="s">
        <v>259</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58" hidden="1" customWidth="1"/>
    <col min="2" max="2" width="13.28515625" style="658" hidden="1" customWidth="1"/>
    <col min="3" max="3" width="0" style="658" hidden="1" customWidth="1"/>
    <col min="4" max="4" width="10.28515625" style="658" hidden="1" customWidth="1"/>
    <col min="5" max="5" width="3.42578125" style="658" hidden="1" customWidth="1"/>
    <col min="6" max="6" width="5.5703125" style="658" hidden="1" customWidth="1"/>
    <col min="7" max="7" width="11.42578125" style="658" hidden="1" customWidth="1"/>
    <col min="8" max="8" width="0" style="658" hidden="1" customWidth="1"/>
    <col min="9" max="9" width="10" style="658" hidden="1" customWidth="1"/>
    <col min="10" max="10" width="3.28515625" style="658" hidden="1" customWidth="1"/>
    <col min="11" max="11" width="5" style="658" hidden="1" customWidth="1"/>
    <col min="12" max="12" width="11.28515625" style="658" hidden="1" customWidth="1"/>
    <col min="13" max="13" width="0" style="658" hidden="1" customWidth="1"/>
    <col min="14" max="14" width="10.28515625" style="658" hidden="1" customWidth="1"/>
    <col min="15" max="15" width="3.7109375" style="658" hidden="1" customWidth="1"/>
    <col min="16" max="16" width="6.42578125" style="658" customWidth="1"/>
    <col min="17" max="17" width="14.85546875" style="658" customWidth="1"/>
    <col min="18" max="18" width="9.140625" style="658" customWidth="1"/>
    <col min="19" max="19" width="12" style="658" customWidth="1"/>
    <col min="20" max="20" width="3.28515625" style="658" hidden="1" customWidth="1"/>
    <col min="21" max="21" width="6.140625" style="658" hidden="1" customWidth="1"/>
    <col min="22" max="22" width="8.5703125" style="658" hidden="1" customWidth="1"/>
    <col min="23" max="23" width="8.42578125" style="658" hidden="1" customWidth="1"/>
    <col min="24" max="24" width="8.85546875" style="658" hidden="1" customWidth="1"/>
    <col min="25" max="116" width="0" style="658" hidden="1" customWidth="1"/>
    <col min="117" max="16384" width="9.140625" style="658"/>
  </cols>
  <sheetData>
    <row r="1" spans="1:27" ht="13.5" thickBot="1">
      <c r="A1" s="1015" t="e">
        <v>#REF!</v>
      </c>
      <c r="B1" s="1016"/>
      <c r="C1" s="638"/>
      <c r="D1" s="639"/>
      <c r="E1" s="663"/>
      <c r="F1" s="1015">
        <v>0</v>
      </c>
      <c r="G1" s="1016"/>
      <c r="H1" s="638"/>
      <c r="I1" s="639"/>
      <c r="K1" s="1015" t="e">
        <v>#REF!</v>
      </c>
      <c r="L1" s="1016"/>
      <c r="M1" s="638"/>
      <c r="N1" s="639"/>
      <c r="P1" s="1015">
        <f>'Sch-6 (After Discount)'!D28</f>
        <v>0</v>
      </c>
      <c r="Q1" s="1016"/>
      <c r="R1" s="638"/>
      <c r="S1" s="639"/>
      <c r="U1" s="662" t="e">
        <v>#REF!</v>
      </c>
    </row>
    <row r="2" spans="1:27">
      <c r="A2" s="1010"/>
      <c r="B2" s="1011"/>
      <c r="C2" s="638"/>
      <c r="D2" s="639"/>
      <c r="E2" s="663"/>
      <c r="F2" s="640"/>
      <c r="G2" s="638"/>
      <c r="H2" s="638"/>
      <c r="I2" s="639"/>
      <c r="K2" s="640"/>
      <c r="L2" s="638"/>
      <c r="M2" s="638"/>
      <c r="N2" s="639"/>
      <c r="P2" s="640"/>
      <c r="Q2" s="638"/>
      <c r="R2" s="638"/>
      <c r="S2" s="639"/>
      <c r="U2" s="662" t="e">
        <v>#REF!</v>
      </c>
    </row>
    <row r="3" spans="1:27">
      <c r="A3" s="640"/>
      <c r="B3" s="641"/>
      <c r="C3" s="641"/>
      <c r="D3" s="642"/>
      <c r="E3" s="664"/>
      <c r="F3" s="640"/>
      <c r="G3" s="641"/>
      <c r="H3" s="641"/>
      <c r="I3" s="642"/>
      <c r="K3" s="640"/>
      <c r="L3" s="641"/>
      <c r="M3" s="641"/>
      <c r="N3" s="642"/>
      <c r="P3" s="640"/>
      <c r="Q3" s="641"/>
      <c r="R3" s="641"/>
      <c r="S3" s="642"/>
      <c r="U3" s="662" t="s">
        <v>454</v>
      </c>
    </row>
    <row r="4" spans="1:27" ht="66.75" customHeight="1" thickBot="1">
      <c r="A4" s="1012" t="e">
        <f>IF(OR((A1&gt;9999999999),(A1&lt;0)),"Invalid Entry - More than 1000 crore OR -ve value",IF(A1=0, "",+CONCATENATE(#REF!,B11,D11,B10,D10,B9,D9,B8,D8,B7,D7,B6," Only")))</f>
        <v>#REF!</v>
      </c>
      <c r="B4" s="1013"/>
      <c r="C4" s="1013"/>
      <c r="D4" s="1014"/>
      <c r="E4" s="665"/>
      <c r="F4" s="1012" t="str">
        <f>IF(OR((F1&gt;9999999999),(F1&lt;0)),"Invalid Entry - More than 1000 crore OR -ve value",IF(F1=0, "",+CONCATENATE(U1, G11,I11,G10,I10,G9,I9,G8,I8,G7,I7,G6," Only")))</f>
        <v/>
      </c>
      <c r="G4" s="1013"/>
      <c r="H4" s="1013"/>
      <c r="I4" s="1014"/>
      <c r="J4" s="665"/>
      <c r="K4" s="1012" t="e">
        <f>IF(OR((K1&gt;9999999999),(K1&lt;0)),"Invalid Entry - More than 1000 crore OR -ve value",IF(K1=0, "",+CONCATENATE(U2, L11,N11,L10,N10,L9,N9,L8,N8,L7,N7,L6," Only")))</f>
        <v>#REF!</v>
      </c>
      <c r="L4" s="1013"/>
      <c r="M4" s="1013"/>
      <c r="N4" s="1014"/>
      <c r="P4" s="1012" t="str">
        <f>IF(OR((P1&gt;9999999999),(P1&lt;0)),"Invalid Entry - More than 1000 crore OR -ve value",IF(P1=0, "",+CONCATENATE(U3, Q11,S11,Q10,S10,Q9,S9,Q8,S8,Q7,S7,Q6," Only")))</f>
        <v/>
      </c>
      <c r="Q4" s="1013"/>
      <c r="R4" s="1013"/>
      <c r="S4" s="1014"/>
      <c r="U4" s="1004" t="e">
        <f>VLOOKUP(1,T28:Y43,6,FALSE)</f>
        <v>#N/A</v>
      </c>
      <c r="V4" s="1004"/>
      <c r="W4" s="1004"/>
      <c r="X4" s="1004"/>
      <c r="Y4" s="1004"/>
      <c r="Z4" s="1004"/>
      <c r="AA4" s="1004"/>
    </row>
    <row r="5" spans="1:27" ht="18.75" customHeight="1" thickBot="1">
      <c r="A5" s="640"/>
      <c r="B5" s="641"/>
      <c r="C5" s="641"/>
      <c r="D5" s="642"/>
      <c r="E5" s="664"/>
      <c r="F5" s="640"/>
      <c r="G5" s="641"/>
      <c r="H5" s="641"/>
      <c r="I5" s="642"/>
      <c r="K5" s="640"/>
      <c r="L5" s="641"/>
      <c r="M5" s="641"/>
      <c r="N5" s="642"/>
      <c r="P5" s="640"/>
      <c r="Q5" s="641"/>
      <c r="R5" s="641"/>
      <c r="S5" s="642"/>
      <c r="U5" s="1005" t="e">
        <f>VLOOKUP(1,T8:Y23,6,FALSE)</f>
        <v>#N/A</v>
      </c>
      <c r="V5" s="1006"/>
      <c r="W5" s="1006"/>
      <c r="X5" s="1006"/>
      <c r="Y5" s="1006"/>
      <c r="Z5" s="1006"/>
      <c r="AA5" s="1007"/>
    </row>
    <row r="6" spans="1:27">
      <c r="A6" s="643" t="e">
        <f>-INT(A1/100)*100+ROUND(A1,0)</f>
        <v>#REF!</v>
      </c>
      <c r="B6" s="641" t="e">
        <f t="shared" ref="B6:B11" si="0">IF(A6=0,"",LOOKUP(A6,$A$13:$A$112,$B$13:$B$112))</f>
        <v>#REF!</v>
      </c>
      <c r="C6" s="641"/>
      <c r="D6" s="644"/>
      <c r="E6" s="664"/>
      <c r="F6" s="643">
        <f>-INT(F1/100)*100+ROUND(F1,0)</f>
        <v>0</v>
      </c>
      <c r="G6" s="641" t="str">
        <f t="shared" ref="G6:G11" si="1">IF(F6=0,"",LOOKUP(F6,$A$13:$A$112,$B$13:$B$112))</f>
        <v/>
      </c>
      <c r="H6" s="641"/>
      <c r="I6" s="644"/>
      <c r="K6" s="643" t="e">
        <f>-INT(K1/100)*100+ROUND(K1,0)</f>
        <v>#REF!</v>
      </c>
      <c r="L6" s="641" t="e">
        <f t="shared" ref="L6:L11" si="2">IF(K6=0,"",LOOKUP(K6,$A$13:$A$112,$B$13:$B$112))</f>
        <v>#REF!</v>
      </c>
      <c r="M6" s="641"/>
      <c r="N6" s="644"/>
      <c r="P6" s="643">
        <f>-INT(P1/100)*100+ROUND(P1,0)</f>
        <v>0</v>
      </c>
      <c r="Q6" s="641" t="str">
        <f t="shared" ref="Q6:Q11" si="3">IF(P6=0,"",LOOKUP(P6,$A$13:$A$112,$B$13:$B$112))</f>
        <v/>
      </c>
      <c r="R6" s="641"/>
      <c r="S6" s="644"/>
    </row>
    <row r="7" spans="1:27">
      <c r="A7" s="643" t="e">
        <f>-INT(A1/1000)*10+INT(A1/100)</f>
        <v>#REF!</v>
      </c>
      <c r="B7" s="641" t="e">
        <f t="shared" si="0"/>
        <v>#REF!</v>
      </c>
      <c r="C7" s="641"/>
      <c r="D7" s="644" t="e">
        <f>+IF(B7="",""," Hundred ")</f>
        <v>#REF!</v>
      </c>
      <c r="E7" s="664"/>
      <c r="F7" s="643">
        <f>-INT(F1/1000)*10+INT(F1/100)</f>
        <v>0</v>
      </c>
      <c r="G7" s="641" t="str">
        <f t="shared" si="1"/>
        <v/>
      </c>
      <c r="H7" s="641"/>
      <c r="I7" s="644" t="str">
        <f>+IF(G7="",""," Hundred ")</f>
        <v/>
      </c>
      <c r="K7" s="643" t="e">
        <f>-INT(K1/1000)*10+INT(K1/100)</f>
        <v>#REF!</v>
      </c>
      <c r="L7" s="641" t="e">
        <f t="shared" si="2"/>
        <v>#REF!</v>
      </c>
      <c r="M7" s="641"/>
      <c r="N7" s="644" t="e">
        <f>+IF(L7="",""," Hundred ")</f>
        <v>#REF!</v>
      </c>
      <c r="P7" s="643">
        <f>-INT(P1/1000)*10+INT(P1/100)</f>
        <v>0</v>
      </c>
      <c r="Q7" s="641" t="str">
        <f t="shared" si="3"/>
        <v/>
      </c>
      <c r="R7" s="641"/>
      <c r="S7" s="644" t="str">
        <f>+IF(Q7="",""," Hundred ")</f>
        <v/>
      </c>
    </row>
    <row r="8" spans="1:27">
      <c r="A8" s="643" t="e">
        <f>-INT(A1/100000)*100+INT(A1/1000)</f>
        <v>#REF!</v>
      </c>
      <c r="B8" s="641" t="e">
        <f t="shared" si="0"/>
        <v>#REF!</v>
      </c>
      <c r="C8" s="641"/>
      <c r="D8" s="644" t="e">
        <f>IF((B8=""),IF(C8="",""," Thousand ")," Thousand ")</f>
        <v>#REF!</v>
      </c>
      <c r="E8" s="664"/>
      <c r="F8" s="643">
        <f>-INT(F1/100000)*100+INT(F1/1000)</f>
        <v>0</v>
      </c>
      <c r="G8" s="641" t="str">
        <f t="shared" si="1"/>
        <v/>
      </c>
      <c r="H8" s="641"/>
      <c r="I8" s="644" t="str">
        <f>IF((G8=""),IF(H8="",""," Thousand ")," Thousand ")</f>
        <v/>
      </c>
      <c r="K8" s="643" t="e">
        <f>-INT(K1/100000)*100+INT(K1/1000)</f>
        <v>#REF!</v>
      </c>
      <c r="L8" s="641" t="e">
        <f t="shared" si="2"/>
        <v>#REF!</v>
      </c>
      <c r="M8" s="641"/>
      <c r="N8" s="644" t="e">
        <f>IF((L8=""),IF(M8="",""," Thousand ")," Thousand ")</f>
        <v>#REF!</v>
      </c>
      <c r="P8" s="643">
        <f>-INT(P1/100000)*100+INT(P1/1000)</f>
        <v>0</v>
      </c>
      <c r="Q8" s="641" t="str">
        <f t="shared" si="3"/>
        <v/>
      </c>
      <c r="R8" s="641"/>
      <c r="S8" s="644" t="str">
        <f>IF((Q8=""),IF(R8="",""," Thousand ")," Thousand ")</f>
        <v/>
      </c>
      <c r="T8" s="666" t="e">
        <f>IF(Y8="",0, 1)</f>
        <v>#REF!</v>
      </c>
      <c r="U8" s="658">
        <v>0</v>
      </c>
      <c r="V8" s="658">
        <v>0</v>
      </c>
      <c r="W8" s="658">
        <v>0</v>
      </c>
      <c r="X8" s="658">
        <v>0</v>
      </c>
      <c r="Y8" s="667" t="e">
        <f>IF(AND($A$1=0,$F$1=0,$K$1=0,$P$1=0)," Zero only", "")</f>
        <v>#REF!</v>
      </c>
      <c r="AA8" s="658" t="s">
        <v>455</v>
      </c>
    </row>
    <row r="9" spans="1:27">
      <c r="A9" s="643" t="e">
        <f>-INT(A1/10000000)*100+INT(A1/100000)</f>
        <v>#REF!</v>
      </c>
      <c r="B9" s="641" t="e">
        <f t="shared" si="0"/>
        <v>#REF!</v>
      </c>
      <c r="C9" s="641"/>
      <c r="D9" s="644" t="e">
        <f>IF((B9=""),IF(C9="",""," Lac ")," Lac ")</f>
        <v>#REF!</v>
      </c>
      <c r="E9" s="664"/>
      <c r="F9" s="643">
        <f>-INT(F1/10000000)*100+INT(F1/100000)</f>
        <v>0</v>
      </c>
      <c r="G9" s="641" t="str">
        <f t="shared" si="1"/>
        <v/>
      </c>
      <c r="H9" s="641"/>
      <c r="I9" s="644" t="str">
        <f>IF((G9=""),IF(H9="",""," Lac ")," Lac ")</f>
        <v/>
      </c>
      <c r="K9" s="643" t="e">
        <f>-INT(K1/10000000)*100+INT(K1/100000)</f>
        <v>#REF!</v>
      </c>
      <c r="L9" s="641" t="e">
        <f t="shared" si="2"/>
        <v>#REF!</v>
      </c>
      <c r="M9" s="641"/>
      <c r="N9" s="644" t="e">
        <f>IF((L9=""),IF(M9="",""," Lac ")," Lac ")</f>
        <v>#REF!</v>
      </c>
      <c r="P9" s="643">
        <f>-INT(P1/10000000)*100+INT(P1/100000)</f>
        <v>0</v>
      </c>
      <c r="Q9" s="641" t="str">
        <f t="shared" si="3"/>
        <v/>
      </c>
      <c r="R9" s="641"/>
      <c r="S9" s="644" t="str">
        <f>IF((Q9=""),IF(R9="",""," Lac ")," Lac ")</f>
        <v/>
      </c>
      <c r="T9" s="666" t="e">
        <f t="shared" ref="T9:T23" si="4">IF(Y9="",0, 1)</f>
        <v>#REF!</v>
      </c>
      <c r="U9" s="658">
        <v>0</v>
      </c>
      <c r="V9" s="658">
        <v>0</v>
      </c>
      <c r="W9" s="658">
        <v>0</v>
      </c>
      <c r="X9" s="658">
        <v>1</v>
      </c>
      <c r="Y9" s="668" t="e">
        <f>IF(AND($A$1=0,$F$1=0,$K$1=0,$P$1&gt;0),$P$4, "")</f>
        <v>#REF!</v>
      </c>
    </row>
    <row r="10" spans="1:27">
      <c r="A10" s="643" t="e">
        <f>-INT(A1/1000000000)*100+INT(A1/10000000)</f>
        <v>#REF!</v>
      </c>
      <c r="B10" s="645" t="e">
        <f t="shared" si="0"/>
        <v>#REF!</v>
      </c>
      <c r="C10" s="641"/>
      <c r="D10" s="644" t="e">
        <f>IF((B10=""),IF(C10="",""," Crore ")," Crore ")</f>
        <v>#REF!</v>
      </c>
      <c r="E10" s="664"/>
      <c r="F10" s="643">
        <f>-INT(F1/1000000000)*100+INT(F1/10000000)</f>
        <v>0</v>
      </c>
      <c r="G10" s="645" t="str">
        <f t="shared" si="1"/>
        <v/>
      </c>
      <c r="H10" s="641"/>
      <c r="I10" s="644" t="str">
        <f>IF((G10=""),IF(H10="",""," Crore ")," Crore ")</f>
        <v/>
      </c>
      <c r="K10" s="643" t="e">
        <f>-INT(K1/1000000000)*100+INT(K1/10000000)</f>
        <v>#REF!</v>
      </c>
      <c r="L10" s="645" t="e">
        <f t="shared" si="2"/>
        <v>#REF!</v>
      </c>
      <c r="M10" s="641"/>
      <c r="N10" s="644" t="e">
        <f>IF((L10=""),IF(M10="",""," Crore ")," Crore ")</f>
        <v>#REF!</v>
      </c>
      <c r="P10" s="643">
        <f>-INT(P1/1000000000)*100+INT(P1/10000000)</f>
        <v>0</v>
      </c>
      <c r="Q10" s="645" t="str">
        <f t="shared" si="3"/>
        <v/>
      </c>
      <c r="R10" s="641"/>
      <c r="S10" s="644" t="str">
        <f>IF((Q10=""),IF(R10="",""," Crore ")," Crore ")</f>
        <v/>
      </c>
      <c r="T10" s="666" t="e">
        <f t="shared" si="4"/>
        <v>#REF!</v>
      </c>
      <c r="U10" s="658">
        <v>0</v>
      </c>
      <c r="V10" s="658">
        <v>0</v>
      </c>
      <c r="W10" s="658">
        <v>1</v>
      </c>
      <c r="X10" s="658">
        <v>0</v>
      </c>
      <c r="Y10" s="668" t="e">
        <f>IF(AND($A$1=0,$F$1=0,$K$1&gt;0,$P$1=0),$K$4, "")</f>
        <v>#REF!</v>
      </c>
    </row>
    <row r="11" spans="1:27">
      <c r="A11" s="646" t="e">
        <f>-INT(A1/10000000000)*1000+INT(A1/1000000000)</f>
        <v>#REF!</v>
      </c>
      <c r="B11" s="645" t="e">
        <f t="shared" si="0"/>
        <v>#REF!</v>
      </c>
      <c r="C11" s="641"/>
      <c r="D11" s="644" t="e">
        <f>IF((B11=""),IF(C11="",""," Hundred ")," Hundred ")</f>
        <v>#REF!</v>
      </c>
      <c r="E11" s="664"/>
      <c r="F11" s="646">
        <f>-INT(F1/10000000000)*1000+INT(F1/1000000000)</f>
        <v>0</v>
      </c>
      <c r="G11" s="645" t="str">
        <f t="shared" si="1"/>
        <v/>
      </c>
      <c r="H11" s="641"/>
      <c r="I11" s="644" t="str">
        <f>IF((G11=""),IF(H11="",""," Hundred ")," Hundred ")</f>
        <v/>
      </c>
      <c r="K11" s="646" t="e">
        <f>-INT(K1/10000000000)*1000+INT(K1/1000000000)</f>
        <v>#REF!</v>
      </c>
      <c r="L11" s="645" t="e">
        <f t="shared" si="2"/>
        <v>#REF!</v>
      </c>
      <c r="M11" s="641"/>
      <c r="N11" s="644" t="e">
        <f>IF((L11=""),IF(M11="",""," Hundred ")," Hundred ")</f>
        <v>#REF!</v>
      </c>
      <c r="P11" s="646">
        <f>-INT(P1/10000000000)*1000+INT(P1/1000000000)</f>
        <v>0</v>
      </c>
      <c r="Q11" s="645" t="str">
        <f t="shared" si="3"/>
        <v/>
      </c>
      <c r="R11" s="641"/>
      <c r="S11" s="644" t="str">
        <f>IF((Q11=""),IF(R11="",""," Hundred ")," Hundred ")</f>
        <v/>
      </c>
      <c r="T11" s="666" t="e">
        <f t="shared" si="4"/>
        <v>#REF!</v>
      </c>
      <c r="U11" s="658">
        <v>0</v>
      </c>
      <c r="V11" s="658">
        <v>0</v>
      </c>
      <c r="W11" s="658">
        <v>1</v>
      </c>
      <c r="X11" s="658">
        <v>1</v>
      </c>
      <c r="Y11" s="668" t="e">
        <f>IF(AND($A$1=0,$F$1=0,$K$1&gt;0,$P$1&gt;0),$K$4&amp;$AA$8&amp;$P$4, "")</f>
        <v>#REF!</v>
      </c>
    </row>
    <row r="12" spans="1:27">
      <c r="A12" s="647"/>
      <c r="B12" s="641"/>
      <c r="C12" s="641"/>
      <c r="D12" s="642"/>
      <c r="E12" s="664"/>
      <c r="F12" s="647"/>
      <c r="G12" s="641"/>
      <c r="H12" s="641"/>
      <c r="I12" s="642"/>
      <c r="K12" s="647"/>
      <c r="L12" s="641"/>
      <c r="M12" s="641"/>
      <c r="N12" s="642"/>
      <c r="P12" s="647"/>
      <c r="Q12" s="641"/>
      <c r="R12" s="641"/>
      <c r="S12" s="642"/>
      <c r="T12" s="666" t="e">
        <f t="shared" si="4"/>
        <v>#REF!</v>
      </c>
      <c r="U12" s="658">
        <v>0</v>
      </c>
      <c r="V12" s="658">
        <v>1</v>
      </c>
      <c r="W12" s="658">
        <v>0</v>
      </c>
      <c r="X12" s="658">
        <v>0</v>
      </c>
      <c r="Y12" s="668" t="e">
        <f>IF(AND($A$1=0,$F$1&gt;0,$K$1=0,$P$1=0),$F$4, "")</f>
        <v>#REF!</v>
      </c>
    </row>
    <row r="13" spans="1:27">
      <c r="A13" s="648">
        <v>1</v>
      </c>
      <c r="B13" s="649" t="s">
        <v>354</v>
      </c>
      <c r="C13" s="641"/>
      <c r="D13" s="642"/>
      <c r="E13" s="664"/>
      <c r="F13" s="648">
        <v>1</v>
      </c>
      <c r="G13" s="649" t="s">
        <v>354</v>
      </c>
      <c r="H13" s="641"/>
      <c r="I13" s="642"/>
      <c r="K13" s="648">
        <v>1</v>
      </c>
      <c r="L13" s="649" t="s">
        <v>354</v>
      </c>
      <c r="M13" s="641"/>
      <c r="N13" s="642"/>
      <c r="P13" s="648">
        <v>1</v>
      </c>
      <c r="Q13" s="649" t="s">
        <v>354</v>
      </c>
      <c r="R13" s="641"/>
      <c r="S13" s="642"/>
      <c r="T13" s="666" t="e">
        <f t="shared" si="4"/>
        <v>#REF!</v>
      </c>
      <c r="U13" s="658">
        <v>0</v>
      </c>
      <c r="V13" s="658">
        <v>1</v>
      </c>
      <c r="W13" s="658">
        <v>0</v>
      </c>
      <c r="X13" s="658">
        <v>1</v>
      </c>
      <c r="Y13" s="668" t="e">
        <f>IF(AND($A$1=0,$F$1&gt;0,$K$1=0,$P$1&gt;0),$F$4&amp;$AA$8&amp;$P$4, "")</f>
        <v>#REF!</v>
      </c>
    </row>
    <row r="14" spans="1:27">
      <c r="A14" s="648">
        <v>2</v>
      </c>
      <c r="B14" s="649" t="s">
        <v>355</v>
      </c>
      <c r="C14" s="641"/>
      <c r="D14" s="642"/>
      <c r="E14" s="664"/>
      <c r="F14" s="648">
        <v>2</v>
      </c>
      <c r="G14" s="649" t="s">
        <v>355</v>
      </c>
      <c r="H14" s="641"/>
      <c r="I14" s="642"/>
      <c r="K14" s="648">
        <v>2</v>
      </c>
      <c r="L14" s="649" t="s">
        <v>355</v>
      </c>
      <c r="M14" s="641"/>
      <c r="N14" s="642"/>
      <c r="P14" s="648">
        <v>2</v>
      </c>
      <c r="Q14" s="649" t="s">
        <v>355</v>
      </c>
      <c r="R14" s="641"/>
      <c r="S14" s="642"/>
      <c r="T14" s="666" t="e">
        <f t="shared" si="4"/>
        <v>#REF!</v>
      </c>
      <c r="U14" s="658">
        <v>0</v>
      </c>
      <c r="V14" s="658">
        <v>1</v>
      </c>
      <c r="W14" s="658">
        <v>1</v>
      </c>
      <c r="X14" s="658">
        <v>0</v>
      </c>
      <c r="Y14" s="668" t="e">
        <f>IF(AND($A$1=0,$F$1&gt;0,$K$1&gt;0,$P$1=0),$F$4&amp;$AA$8&amp;$K$4, "")</f>
        <v>#REF!</v>
      </c>
    </row>
    <row r="15" spans="1:27">
      <c r="A15" s="648">
        <v>3</v>
      </c>
      <c r="B15" s="649" t="s">
        <v>356</v>
      </c>
      <c r="C15" s="641"/>
      <c r="D15" s="642"/>
      <c r="E15" s="664"/>
      <c r="F15" s="648">
        <v>3</v>
      </c>
      <c r="G15" s="649" t="s">
        <v>356</v>
      </c>
      <c r="H15" s="641"/>
      <c r="I15" s="642"/>
      <c r="K15" s="648">
        <v>3</v>
      </c>
      <c r="L15" s="649" t="s">
        <v>356</v>
      </c>
      <c r="M15" s="641"/>
      <c r="N15" s="642"/>
      <c r="P15" s="648">
        <v>3</v>
      </c>
      <c r="Q15" s="649" t="s">
        <v>356</v>
      </c>
      <c r="R15" s="641"/>
      <c r="S15" s="642"/>
      <c r="T15" s="666" t="e">
        <f t="shared" si="4"/>
        <v>#REF!</v>
      </c>
      <c r="U15" s="658">
        <v>0</v>
      </c>
      <c r="V15" s="658">
        <v>1</v>
      </c>
      <c r="W15" s="658">
        <v>1</v>
      </c>
      <c r="X15" s="658">
        <v>1</v>
      </c>
      <c r="Y15" s="669" t="e">
        <f>IF(AND($A$1=0,$F$1&gt;0,$K$1&gt;0,$P$1&gt;0),$F$4&amp;$AA$8&amp;$K$4&amp;$AA$8&amp;$P$4, "")</f>
        <v>#REF!</v>
      </c>
    </row>
    <row r="16" spans="1:27">
      <c r="A16" s="648">
        <v>4</v>
      </c>
      <c r="B16" s="649" t="s">
        <v>357</v>
      </c>
      <c r="C16" s="641"/>
      <c r="D16" s="642"/>
      <c r="E16" s="664"/>
      <c r="F16" s="648">
        <v>4</v>
      </c>
      <c r="G16" s="649" t="s">
        <v>357</v>
      </c>
      <c r="H16" s="641"/>
      <c r="I16" s="642"/>
      <c r="K16" s="648">
        <v>4</v>
      </c>
      <c r="L16" s="649" t="s">
        <v>357</v>
      </c>
      <c r="M16" s="641"/>
      <c r="N16" s="642"/>
      <c r="P16" s="648">
        <v>4</v>
      </c>
      <c r="Q16" s="649" t="s">
        <v>357</v>
      </c>
      <c r="R16" s="641"/>
      <c r="S16" s="642"/>
      <c r="T16" s="666" t="e">
        <f t="shared" si="4"/>
        <v>#REF!</v>
      </c>
      <c r="U16" s="658">
        <v>1</v>
      </c>
      <c r="V16" s="658">
        <v>0</v>
      </c>
      <c r="W16" s="658">
        <v>0</v>
      </c>
      <c r="X16" s="658">
        <v>0</v>
      </c>
      <c r="Y16" s="667" t="e">
        <f>IF(AND($A$1&gt;0,$F$1=0,$K$1=0,$P$1=0), $A$4, "")</f>
        <v>#REF!</v>
      </c>
    </row>
    <row r="17" spans="1:27">
      <c r="A17" s="648">
        <v>5</v>
      </c>
      <c r="B17" s="649" t="s">
        <v>358</v>
      </c>
      <c r="C17" s="641"/>
      <c r="D17" s="642"/>
      <c r="E17" s="664"/>
      <c r="F17" s="648">
        <v>5</v>
      </c>
      <c r="G17" s="649" t="s">
        <v>358</v>
      </c>
      <c r="H17" s="641"/>
      <c r="I17" s="642"/>
      <c r="K17" s="648">
        <v>5</v>
      </c>
      <c r="L17" s="649" t="s">
        <v>358</v>
      </c>
      <c r="M17" s="641"/>
      <c r="N17" s="642"/>
      <c r="P17" s="648">
        <v>5</v>
      </c>
      <c r="Q17" s="649" t="s">
        <v>358</v>
      </c>
      <c r="R17" s="641"/>
      <c r="S17" s="642"/>
      <c r="T17" s="666" t="e">
        <f t="shared" si="4"/>
        <v>#REF!</v>
      </c>
      <c r="U17" s="658">
        <v>1</v>
      </c>
      <c r="V17" s="658">
        <v>0</v>
      </c>
      <c r="W17" s="658">
        <v>0</v>
      </c>
      <c r="X17" s="658">
        <v>1</v>
      </c>
      <c r="Y17" s="668" t="e">
        <f>IF(AND($A$1&gt;0,$F$1=0,$K$1=0,$P$1&gt;0),$A$4&amp;$AA$8&amp;$P$4, "")</f>
        <v>#REF!</v>
      </c>
    </row>
    <row r="18" spans="1:27">
      <c r="A18" s="648">
        <v>6</v>
      </c>
      <c r="B18" s="649" t="s">
        <v>359</v>
      </c>
      <c r="C18" s="641"/>
      <c r="D18" s="642"/>
      <c r="E18" s="664"/>
      <c r="F18" s="648">
        <v>6</v>
      </c>
      <c r="G18" s="649" t="s">
        <v>359</v>
      </c>
      <c r="H18" s="641"/>
      <c r="I18" s="642"/>
      <c r="K18" s="648">
        <v>6</v>
      </c>
      <c r="L18" s="649" t="s">
        <v>359</v>
      </c>
      <c r="M18" s="641"/>
      <c r="N18" s="642"/>
      <c r="P18" s="648">
        <v>6</v>
      </c>
      <c r="Q18" s="649" t="s">
        <v>359</v>
      </c>
      <c r="R18" s="641"/>
      <c r="S18" s="642"/>
      <c r="T18" s="666" t="e">
        <f t="shared" si="4"/>
        <v>#REF!</v>
      </c>
      <c r="U18" s="658">
        <v>1</v>
      </c>
      <c r="V18" s="658">
        <v>0</v>
      </c>
      <c r="W18" s="658">
        <v>1</v>
      </c>
      <c r="X18" s="658">
        <v>0</v>
      </c>
      <c r="Y18" s="668" t="e">
        <f>IF(AND($A$1&gt;0,$F$1=0,$K$1&gt;0,$P$1=0),$A$4&amp;$AA$8&amp;$K$4, "")</f>
        <v>#REF!</v>
      </c>
    </row>
    <row r="19" spans="1:27">
      <c r="A19" s="648">
        <v>7</v>
      </c>
      <c r="B19" s="649" t="s">
        <v>360</v>
      </c>
      <c r="C19" s="641"/>
      <c r="D19" s="642"/>
      <c r="E19" s="664"/>
      <c r="F19" s="648">
        <v>7</v>
      </c>
      <c r="G19" s="649" t="s">
        <v>360</v>
      </c>
      <c r="H19" s="641"/>
      <c r="I19" s="642"/>
      <c r="K19" s="648">
        <v>7</v>
      </c>
      <c r="L19" s="649" t="s">
        <v>360</v>
      </c>
      <c r="M19" s="641"/>
      <c r="N19" s="642"/>
      <c r="P19" s="648">
        <v>7</v>
      </c>
      <c r="Q19" s="649" t="s">
        <v>360</v>
      </c>
      <c r="R19" s="641"/>
      <c r="S19" s="642"/>
      <c r="T19" s="666" t="e">
        <f t="shared" si="4"/>
        <v>#REF!</v>
      </c>
      <c r="U19" s="658">
        <v>1</v>
      </c>
      <c r="V19" s="658">
        <v>0</v>
      </c>
      <c r="W19" s="658">
        <v>1</v>
      </c>
      <c r="X19" s="658">
        <v>1</v>
      </c>
      <c r="Y19" s="668" t="e">
        <f>IF(AND($A$1&gt;0,$F$1=0,$K$1&gt;0,$P$1&gt;0),$A$4&amp;$AA$8&amp;$K$4&amp;$AA$8&amp;$P$4, "")</f>
        <v>#REF!</v>
      </c>
    </row>
    <row r="20" spans="1:27">
      <c r="A20" s="648">
        <v>8</v>
      </c>
      <c r="B20" s="649" t="s">
        <v>361</v>
      </c>
      <c r="C20" s="641"/>
      <c r="D20" s="642"/>
      <c r="E20" s="664"/>
      <c r="F20" s="648">
        <v>8</v>
      </c>
      <c r="G20" s="649" t="s">
        <v>361</v>
      </c>
      <c r="H20" s="641"/>
      <c r="I20" s="642"/>
      <c r="K20" s="648">
        <v>8</v>
      </c>
      <c r="L20" s="649" t="s">
        <v>361</v>
      </c>
      <c r="M20" s="641"/>
      <c r="N20" s="642"/>
      <c r="P20" s="648">
        <v>8</v>
      </c>
      <c r="Q20" s="649" t="s">
        <v>361</v>
      </c>
      <c r="R20" s="641"/>
      <c r="S20" s="642"/>
      <c r="T20" s="666" t="e">
        <f t="shared" si="4"/>
        <v>#REF!</v>
      </c>
      <c r="U20" s="658">
        <v>1</v>
      </c>
      <c r="V20" s="658">
        <v>1</v>
      </c>
      <c r="W20" s="658">
        <v>0</v>
      </c>
      <c r="X20" s="658">
        <v>0</v>
      </c>
      <c r="Y20" s="668" t="e">
        <f>IF(AND($A$1&gt;0,$F$1&gt;0,$K$1=0,$P$1=0),$A$4&amp;$AA$8&amp;$F$4, "")</f>
        <v>#REF!</v>
      </c>
    </row>
    <row r="21" spans="1:27">
      <c r="A21" s="648">
        <v>9</v>
      </c>
      <c r="B21" s="649" t="s">
        <v>362</v>
      </c>
      <c r="C21" s="641"/>
      <c r="D21" s="642"/>
      <c r="E21" s="664"/>
      <c r="F21" s="648">
        <v>9</v>
      </c>
      <c r="G21" s="649" t="s">
        <v>362</v>
      </c>
      <c r="H21" s="641"/>
      <c r="I21" s="642"/>
      <c r="K21" s="648">
        <v>9</v>
      </c>
      <c r="L21" s="649" t="s">
        <v>362</v>
      </c>
      <c r="M21" s="641"/>
      <c r="N21" s="642"/>
      <c r="P21" s="648">
        <v>9</v>
      </c>
      <c r="Q21" s="649" t="s">
        <v>362</v>
      </c>
      <c r="R21" s="641"/>
      <c r="S21" s="642"/>
      <c r="T21" s="666" t="e">
        <f t="shared" si="4"/>
        <v>#REF!</v>
      </c>
      <c r="U21" s="658">
        <v>1</v>
      </c>
      <c r="V21" s="658">
        <v>1</v>
      </c>
      <c r="W21" s="658">
        <v>0</v>
      </c>
      <c r="X21" s="658">
        <v>1</v>
      </c>
      <c r="Y21" s="668" t="e">
        <f>IF(AND($A$1&gt;0,$F$1&gt;0,$K$1=0,$P$1&gt;0),$A$4&amp;$AA$8&amp;$F$4&amp;$AA$8&amp;$P$4, "")</f>
        <v>#REF!</v>
      </c>
    </row>
    <row r="22" spans="1:27">
      <c r="A22" s="648">
        <v>10</v>
      </c>
      <c r="B22" s="649" t="s">
        <v>363</v>
      </c>
      <c r="C22" s="641"/>
      <c r="D22" s="642"/>
      <c r="E22" s="664"/>
      <c r="F22" s="648">
        <v>10</v>
      </c>
      <c r="G22" s="649" t="s">
        <v>363</v>
      </c>
      <c r="H22" s="641"/>
      <c r="I22" s="642"/>
      <c r="K22" s="648">
        <v>10</v>
      </c>
      <c r="L22" s="649" t="s">
        <v>363</v>
      </c>
      <c r="M22" s="641"/>
      <c r="N22" s="642"/>
      <c r="P22" s="648">
        <v>10</v>
      </c>
      <c r="Q22" s="649" t="s">
        <v>363</v>
      </c>
      <c r="R22" s="641"/>
      <c r="S22" s="642"/>
      <c r="T22" s="666" t="e">
        <f t="shared" si="4"/>
        <v>#REF!</v>
      </c>
      <c r="U22" s="658">
        <v>1</v>
      </c>
      <c r="V22" s="658">
        <v>1</v>
      </c>
      <c r="W22" s="658">
        <v>1</v>
      </c>
      <c r="X22" s="658">
        <v>0</v>
      </c>
      <c r="Y22" s="668" t="e">
        <f>IF(AND($A$1&gt;0,$F$1&gt;0,$K$1&gt;0,$P$1=0),$A$4&amp;$AA$8&amp;$F$4&amp;$AA$8&amp;$K$4, "")</f>
        <v>#REF!</v>
      </c>
    </row>
    <row r="23" spans="1:27">
      <c r="A23" s="648">
        <v>11</v>
      </c>
      <c r="B23" s="649" t="s">
        <v>364</v>
      </c>
      <c r="C23" s="641"/>
      <c r="D23" s="642"/>
      <c r="E23" s="664"/>
      <c r="F23" s="648">
        <v>11</v>
      </c>
      <c r="G23" s="649" t="s">
        <v>364</v>
      </c>
      <c r="H23" s="641"/>
      <c r="I23" s="642"/>
      <c r="K23" s="648">
        <v>11</v>
      </c>
      <c r="L23" s="649" t="s">
        <v>364</v>
      </c>
      <c r="M23" s="641"/>
      <c r="N23" s="642"/>
      <c r="P23" s="648">
        <v>11</v>
      </c>
      <c r="Q23" s="649" t="s">
        <v>364</v>
      </c>
      <c r="R23" s="641"/>
      <c r="S23" s="642"/>
      <c r="T23" s="666" t="e">
        <f t="shared" si="4"/>
        <v>#REF!</v>
      </c>
      <c r="U23" s="658">
        <v>1</v>
      </c>
      <c r="V23" s="658">
        <v>1</v>
      </c>
      <c r="W23" s="658">
        <v>1</v>
      </c>
      <c r="X23" s="658">
        <v>1</v>
      </c>
      <c r="Y23" s="669" t="e">
        <f>IF(AND($A$1&gt;0,$F$1&gt;0,$K$1&gt;0,$P$1&gt;0),$A$4&amp;$AA$8&amp;$F$4&amp;$AA$8&amp;$K$4&amp;$AA$8&amp;$P$4, "")</f>
        <v>#REF!</v>
      </c>
    </row>
    <row r="24" spans="1:27">
      <c r="A24" s="648">
        <v>12</v>
      </c>
      <c r="B24" s="649" t="s">
        <v>365</v>
      </c>
      <c r="C24" s="641"/>
      <c r="D24" s="642"/>
      <c r="E24" s="664"/>
      <c r="F24" s="648">
        <v>12</v>
      </c>
      <c r="G24" s="649" t="s">
        <v>365</v>
      </c>
      <c r="H24" s="641"/>
      <c r="I24" s="642"/>
      <c r="K24" s="648">
        <v>12</v>
      </c>
      <c r="L24" s="649" t="s">
        <v>365</v>
      </c>
      <c r="M24" s="641"/>
      <c r="N24" s="642"/>
      <c r="P24" s="648">
        <v>12</v>
      </c>
      <c r="Q24" s="649" t="s">
        <v>365</v>
      </c>
      <c r="R24" s="641"/>
      <c r="S24" s="642"/>
    </row>
    <row r="25" spans="1:27">
      <c r="A25" s="648">
        <v>13</v>
      </c>
      <c r="B25" s="649" t="s">
        <v>366</v>
      </c>
      <c r="C25" s="641"/>
      <c r="D25" s="642"/>
      <c r="E25" s="664"/>
      <c r="F25" s="648">
        <v>13</v>
      </c>
      <c r="G25" s="649" t="s">
        <v>366</v>
      </c>
      <c r="H25" s="641"/>
      <c r="I25" s="642"/>
      <c r="K25" s="648">
        <v>13</v>
      </c>
      <c r="L25" s="649" t="s">
        <v>366</v>
      </c>
      <c r="M25" s="641"/>
      <c r="N25" s="642"/>
      <c r="P25" s="648">
        <v>13</v>
      </c>
      <c r="Q25" s="649" t="s">
        <v>366</v>
      </c>
      <c r="R25" s="641"/>
      <c r="S25" s="642"/>
    </row>
    <row r="26" spans="1:27">
      <c r="A26" s="648">
        <v>14</v>
      </c>
      <c r="B26" s="649" t="s">
        <v>367</v>
      </c>
      <c r="C26" s="641"/>
      <c r="D26" s="642"/>
      <c r="E26" s="664"/>
      <c r="F26" s="648">
        <v>14</v>
      </c>
      <c r="G26" s="649" t="s">
        <v>367</v>
      </c>
      <c r="H26" s="641"/>
      <c r="I26" s="642"/>
      <c r="K26" s="648">
        <v>14</v>
      </c>
      <c r="L26" s="649" t="s">
        <v>367</v>
      </c>
      <c r="M26" s="641"/>
      <c r="N26" s="642"/>
      <c r="P26" s="648">
        <v>14</v>
      </c>
      <c r="Q26" s="649" t="s">
        <v>367</v>
      </c>
      <c r="R26" s="641"/>
      <c r="S26" s="642"/>
    </row>
    <row r="27" spans="1:27">
      <c r="A27" s="648">
        <v>15</v>
      </c>
      <c r="B27" s="649" t="s">
        <v>368</v>
      </c>
      <c r="C27" s="641"/>
      <c r="D27" s="642"/>
      <c r="E27" s="664"/>
      <c r="F27" s="648">
        <v>15</v>
      </c>
      <c r="G27" s="649" t="s">
        <v>368</v>
      </c>
      <c r="H27" s="641"/>
      <c r="I27" s="642"/>
      <c r="K27" s="648">
        <v>15</v>
      </c>
      <c r="L27" s="649" t="s">
        <v>368</v>
      </c>
      <c r="M27" s="641"/>
      <c r="N27" s="642"/>
      <c r="P27" s="648">
        <v>15</v>
      </c>
      <c r="Q27" s="649" t="s">
        <v>368</v>
      </c>
      <c r="R27" s="641"/>
      <c r="S27" s="642"/>
    </row>
    <row r="28" spans="1:27">
      <c r="A28" s="648">
        <v>16</v>
      </c>
      <c r="B28" s="649" t="s">
        <v>369</v>
      </c>
      <c r="C28" s="641"/>
      <c r="D28" s="642"/>
      <c r="E28" s="664"/>
      <c r="F28" s="648">
        <v>16</v>
      </c>
      <c r="G28" s="649" t="s">
        <v>369</v>
      </c>
      <c r="H28" s="641"/>
      <c r="I28" s="642"/>
      <c r="K28" s="648">
        <v>16</v>
      </c>
      <c r="L28" s="649" t="s">
        <v>369</v>
      </c>
      <c r="M28" s="641"/>
      <c r="N28" s="642"/>
      <c r="P28" s="648">
        <v>16</v>
      </c>
      <c r="Q28" s="649" t="s">
        <v>369</v>
      </c>
      <c r="R28" s="641"/>
      <c r="S28" s="642"/>
      <c r="T28" s="666" t="e">
        <f>IF(Y28="",0, 1)</f>
        <v>#REF!</v>
      </c>
      <c r="U28" s="658">
        <v>0</v>
      </c>
      <c r="V28" s="658">
        <v>0</v>
      </c>
      <c r="W28" s="658">
        <v>0</v>
      </c>
      <c r="X28" s="658">
        <v>0</v>
      </c>
      <c r="Y28" s="667" t="e">
        <f>IF(AND($A$1=0,$F$1=0,$K$1=0,$P$1=0)," 0/-", "")</f>
        <v>#REF!</v>
      </c>
      <c r="AA28" s="658" t="s">
        <v>456</v>
      </c>
    </row>
    <row r="29" spans="1:27">
      <c r="A29" s="648">
        <v>17</v>
      </c>
      <c r="B29" s="649" t="s">
        <v>370</v>
      </c>
      <c r="C29" s="641"/>
      <c r="D29" s="642"/>
      <c r="E29" s="664"/>
      <c r="F29" s="648">
        <v>17</v>
      </c>
      <c r="G29" s="649" t="s">
        <v>370</v>
      </c>
      <c r="H29" s="641"/>
      <c r="I29" s="642"/>
      <c r="K29" s="648">
        <v>17</v>
      </c>
      <c r="L29" s="649" t="s">
        <v>370</v>
      </c>
      <c r="M29" s="641"/>
      <c r="N29" s="642"/>
      <c r="P29" s="648">
        <v>17</v>
      </c>
      <c r="Q29" s="649" t="s">
        <v>370</v>
      </c>
      <c r="R29" s="641"/>
      <c r="S29" s="642"/>
      <c r="T29" s="666" t="e">
        <f t="shared" ref="T29:T43" si="5">IF(Y29="",0, 1)</f>
        <v>#REF!</v>
      </c>
      <c r="U29" s="658">
        <v>0</v>
      </c>
      <c r="V29" s="658">
        <v>0</v>
      </c>
      <c r="W29" s="658">
        <v>0</v>
      </c>
      <c r="X29" s="658">
        <v>1</v>
      </c>
      <c r="Y29" s="668" t="e">
        <f>IF(AND($A$1=0,$F$1=0,$K$1=0,$P$1&gt;0),$U$3&amp;$P$1&amp;$AA$30, "")</f>
        <v>#REF!</v>
      </c>
      <c r="AA29" s="658" t="s">
        <v>457</v>
      </c>
    </row>
    <row r="30" spans="1:27">
      <c r="A30" s="648">
        <v>18</v>
      </c>
      <c r="B30" s="649" t="s">
        <v>371</v>
      </c>
      <c r="C30" s="641"/>
      <c r="D30" s="642"/>
      <c r="E30" s="664"/>
      <c r="F30" s="648">
        <v>18</v>
      </c>
      <c r="G30" s="649" t="s">
        <v>371</v>
      </c>
      <c r="H30" s="641"/>
      <c r="I30" s="642"/>
      <c r="K30" s="648">
        <v>18</v>
      </c>
      <c r="L30" s="649" t="s">
        <v>371</v>
      </c>
      <c r="M30" s="641"/>
      <c r="N30" s="642"/>
      <c r="P30" s="648">
        <v>18</v>
      </c>
      <c r="Q30" s="649" t="s">
        <v>371</v>
      </c>
      <c r="R30" s="641"/>
      <c r="S30" s="642"/>
      <c r="T30" s="666" t="e">
        <f t="shared" si="5"/>
        <v>#REF!</v>
      </c>
      <c r="U30" s="658">
        <v>0</v>
      </c>
      <c r="V30" s="658">
        <v>0</v>
      </c>
      <c r="W30" s="658">
        <v>1</v>
      </c>
      <c r="X30" s="658">
        <v>0</v>
      </c>
      <c r="Y30" s="668" t="e">
        <f>IF(AND($A$1=0,$F$1=0,$K$1&gt;0,$P$1=0),$U$2&amp;$K$1&amp;$AA$30, "")</f>
        <v>#REF!</v>
      </c>
      <c r="AA30" s="658" t="s">
        <v>458</v>
      </c>
    </row>
    <row r="31" spans="1:27">
      <c r="A31" s="648">
        <v>19</v>
      </c>
      <c r="B31" s="649" t="s">
        <v>372</v>
      </c>
      <c r="C31" s="641"/>
      <c r="D31" s="642"/>
      <c r="E31" s="664"/>
      <c r="F31" s="648">
        <v>19</v>
      </c>
      <c r="G31" s="649" t="s">
        <v>372</v>
      </c>
      <c r="H31" s="641"/>
      <c r="I31" s="642"/>
      <c r="K31" s="648">
        <v>19</v>
      </c>
      <c r="L31" s="649" t="s">
        <v>372</v>
      </c>
      <c r="M31" s="641"/>
      <c r="N31" s="642"/>
      <c r="P31" s="648">
        <v>19</v>
      </c>
      <c r="Q31" s="649" t="s">
        <v>372</v>
      </c>
      <c r="R31" s="641"/>
      <c r="S31" s="642"/>
      <c r="T31" s="666" t="e">
        <f t="shared" si="5"/>
        <v>#REF!</v>
      </c>
      <c r="U31" s="658">
        <v>0</v>
      </c>
      <c r="V31" s="658">
        <v>0</v>
      </c>
      <c r="W31" s="658">
        <v>1</v>
      </c>
      <c r="X31" s="658">
        <v>1</v>
      </c>
      <c r="Y31" s="668" t="e">
        <f>IF(AND($A$1=0,$F$1=0,$K$1&gt;0,$P$1&gt;0),$U$2&amp;$K$1&amp;$AA$29&amp;$U$3&amp;$P$1&amp;$AA$30, "")</f>
        <v>#REF!</v>
      </c>
    </row>
    <row r="32" spans="1:27">
      <c r="A32" s="648">
        <v>20</v>
      </c>
      <c r="B32" s="649" t="s">
        <v>373</v>
      </c>
      <c r="C32" s="641"/>
      <c r="D32" s="642"/>
      <c r="E32" s="664"/>
      <c r="F32" s="648">
        <v>20</v>
      </c>
      <c r="G32" s="649" t="s">
        <v>373</v>
      </c>
      <c r="H32" s="641"/>
      <c r="I32" s="642"/>
      <c r="K32" s="648">
        <v>20</v>
      </c>
      <c r="L32" s="649" t="s">
        <v>373</v>
      </c>
      <c r="M32" s="641"/>
      <c r="N32" s="642"/>
      <c r="P32" s="648">
        <v>20</v>
      </c>
      <c r="Q32" s="649" t="s">
        <v>373</v>
      </c>
      <c r="R32" s="641"/>
      <c r="S32" s="642"/>
      <c r="T32" s="666" t="e">
        <f t="shared" si="5"/>
        <v>#REF!</v>
      </c>
      <c r="U32" s="658">
        <v>0</v>
      </c>
      <c r="V32" s="658">
        <v>1</v>
      </c>
      <c r="W32" s="658">
        <v>0</v>
      </c>
      <c r="X32" s="658">
        <v>0</v>
      </c>
      <c r="Y32" s="668" t="e">
        <f>IF(AND($A$1=0,$F$1&gt;0,$K$1=0,$P$1=0),$U$1&amp;$F$1&amp;$AA$30, "")</f>
        <v>#REF!</v>
      </c>
    </row>
    <row r="33" spans="1:25">
      <c r="A33" s="648">
        <v>21</v>
      </c>
      <c r="B33" s="649" t="s">
        <v>374</v>
      </c>
      <c r="C33" s="641"/>
      <c r="D33" s="642"/>
      <c r="E33" s="664"/>
      <c r="F33" s="648">
        <v>21</v>
      </c>
      <c r="G33" s="649" t="s">
        <v>374</v>
      </c>
      <c r="H33" s="641"/>
      <c r="I33" s="642"/>
      <c r="K33" s="648">
        <v>21</v>
      </c>
      <c r="L33" s="649" t="s">
        <v>374</v>
      </c>
      <c r="M33" s="641"/>
      <c r="N33" s="642"/>
      <c r="P33" s="648">
        <v>21</v>
      </c>
      <c r="Q33" s="649" t="s">
        <v>374</v>
      </c>
      <c r="R33" s="641"/>
      <c r="S33" s="642"/>
      <c r="T33" s="666" t="e">
        <f t="shared" si="5"/>
        <v>#REF!</v>
      </c>
      <c r="U33" s="658">
        <v>0</v>
      </c>
      <c r="V33" s="658">
        <v>1</v>
      </c>
      <c r="W33" s="658">
        <v>0</v>
      </c>
      <c r="X33" s="658">
        <v>1</v>
      </c>
      <c r="Y33" s="668" t="e">
        <f>IF(AND($A$1=0,$F$1&gt;0,$K$1=0,$P$1&gt;0),$U$1&amp;$F$1&amp;$AA$29&amp;$U$3&amp;$P$1&amp;$AA$30, "")</f>
        <v>#REF!</v>
      </c>
    </row>
    <row r="34" spans="1:25">
      <c r="A34" s="648">
        <v>22</v>
      </c>
      <c r="B34" s="649" t="s">
        <v>375</v>
      </c>
      <c r="C34" s="641"/>
      <c r="D34" s="642"/>
      <c r="E34" s="664"/>
      <c r="F34" s="648">
        <v>22</v>
      </c>
      <c r="G34" s="649" t="s">
        <v>375</v>
      </c>
      <c r="H34" s="641"/>
      <c r="I34" s="642"/>
      <c r="K34" s="648">
        <v>22</v>
      </c>
      <c r="L34" s="649" t="s">
        <v>375</v>
      </c>
      <c r="M34" s="641"/>
      <c r="N34" s="642"/>
      <c r="P34" s="648">
        <v>22</v>
      </c>
      <c r="Q34" s="649" t="s">
        <v>375</v>
      </c>
      <c r="R34" s="641"/>
      <c r="S34" s="642"/>
      <c r="T34" s="666" t="e">
        <f t="shared" si="5"/>
        <v>#REF!</v>
      </c>
      <c r="U34" s="658">
        <v>0</v>
      </c>
      <c r="V34" s="658">
        <v>1</v>
      </c>
      <c r="W34" s="658">
        <v>1</v>
      </c>
      <c r="X34" s="658">
        <v>0</v>
      </c>
      <c r="Y34" s="668" t="e">
        <f>IF(AND($A$1=0,$F$1&gt;0,$K$1&gt;0,$P$1=0),$U$1&amp;$F$1&amp;$AA$29&amp;$U$2&amp;$K$1, "")</f>
        <v>#REF!</v>
      </c>
    </row>
    <row r="35" spans="1:25">
      <c r="A35" s="648">
        <v>23</v>
      </c>
      <c r="B35" s="649" t="s">
        <v>376</v>
      </c>
      <c r="C35" s="641"/>
      <c r="D35" s="642"/>
      <c r="E35" s="664"/>
      <c r="F35" s="648">
        <v>23</v>
      </c>
      <c r="G35" s="649" t="s">
        <v>376</v>
      </c>
      <c r="H35" s="641"/>
      <c r="I35" s="642"/>
      <c r="K35" s="648">
        <v>23</v>
      </c>
      <c r="L35" s="649" t="s">
        <v>376</v>
      </c>
      <c r="M35" s="641"/>
      <c r="N35" s="642"/>
      <c r="P35" s="648">
        <v>23</v>
      </c>
      <c r="Q35" s="649" t="s">
        <v>376</v>
      </c>
      <c r="R35" s="641"/>
      <c r="S35" s="642"/>
      <c r="T35" s="666" t="e">
        <f t="shared" si="5"/>
        <v>#REF!</v>
      </c>
      <c r="U35" s="658">
        <v>0</v>
      </c>
      <c r="V35" s="658">
        <v>1</v>
      </c>
      <c r="W35" s="658">
        <v>1</v>
      </c>
      <c r="X35" s="658">
        <v>1</v>
      </c>
      <c r="Y35" s="669" t="e">
        <f>IF(AND($A$1=0,$F$1&gt;0,$K$1&gt;0,$P$1&gt;0),$U$1&amp;$F$1&amp;$AA$29&amp;$U$2&amp;$K$1&amp;$AA$29&amp;$U$3&amp;$P$1&amp;$AA$30, "")</f>
        <v>#REF!</v>
      </c>
    </row>
    <row r="36" spans="1:25">
      <c r="A36" s="648">
        <v>24</v>
      </c>
      <c r="B36" s="649" t="s">
        <v>377</v>
      </c>
      <c r="C36" s="641"/>
      <c r="D36" s="642"/>
      <c r="E36" s="664"/>
      <c r="F36" s="648">
        <v>24</v>
      </c>
      <c r="G36" s="649" t="s">
        <v>377</v>
      </c>
      <c r="H36" s="641"/>
      <c r="I36" s="642"/>
      <c r="K36" s="648">
        <v>24</v>
      </c>
      <c r="L36" s="649" t="s">
        <v>377</v>
      </c>
      <c r="M36" s="641"/>
      <c r="N36" s="642"/>
      <c r="P36" s="648">
        <v>24</v>
      </c>
      <c r="Q36" s="649" t="s">
        <v>377</v>
      </c>
      <c r="R36" s="641"/>
      <c r="S36" s="642"/>
      <c r="T36" s="666" t="e">
        <f t="shared" si="5"/>
        <v>#REF!</v>
      </c>
      <c r="U36" s="658">
        <v>1</v>
      </c>
      <c r="V36" s="658">
        <v>0</v>
      </c>
      <c r="W36" s="658">
        <v>0</v>
      </c>
      <c r="X36" s="658">
        <v>0</v>
      </c>
      <c r="Y36" s="667" t="e">
        <f>IF(AND($A$1&gt;0,$F$1=0,$K$1=0,$P$1=0),#REF!&amp; $A$1&amp;$AA$30, "")</f>
        <v>#REF!</v>
      </c>
    </row>
    <row r="37" spans="1:25">
      <c r="A37" s="648">
        <v>25</v>
      </c>
      <c r="B37" s="649" t="s">
        <v>378</v>
      </c>
      <c r="C37" s="641"/>
      <c r="D37" s="642"/>
      <c r="E37" s="664"/>
      <c r="F37" s="648">
        <v>25</v>
      </c>
      <c r="G37" s="649" t="s">
        <v>378</v>
      </c>
      <c r="H37" s="641"/>
      <c r="I37" s="642"/>
      <c r="K37" s="648">
        <v>25</v>
      </c>
      <c r="L37" s="649" t="s">
        <v>378</v>
      </c>
      <c r="M37" s="641"/>
      <c r="N37" s="642"/>
      <c r="P37" s="648">
        <v>25</v>
      </c>
      <c r="Q37" s="649" t="s">
        <v>378</v>
      </c>
      <c r="R37" s="641"/>
      <c r="S37" s="642"/>
      <c r="T37" s="666" t="e">
        <f t="shared" si="5"/>
        <v>#REF!</v>
      </c>
      <c r="U37" s="658">
        <v>1</v>
      </c>
      <c r="V37" s="658">
        <v>0</v>
      </c>
      <c r="W37" s="658">
        <v>0</v>
      </c>
      <c r="X37" s="658">
        <v>1</v>
      </c>
      <c r="Y37" s="668" t="e">
        <f>IF(AND($A$1&gt;0,$F$1=0,$K$1=0,$P$1&gt;0),#REF!&amp;$A$1&amp;$AA$29&amp;$U$3&amp;$P$1&amp;$AA$30, "")</f>
        <v>#REF!</v>
      </c>
    </row>
    <row r="38" spans="1:25">
      <c r="A38" s="648">
        <v>26</v>
      </c>
      <c r="B38" s="649" t="s">
        <v>379</v>
      </c>
      <c r="C38" s="641"/>
      <c r="D38" s="642"/>
      <c r="E38" s="664"/>
      <c r="F38" s="648">
        <v>26</v>
      </c>
      <c r="G38" s="649" t="s">
        <v>379</v>
      </c>
      <c r="H38" s="641"/>
      <c r="I38" s="642"/>
      <c r="K38" s="648">
        <v>26</v>
      </c>
      <c r="L38" s="649" t="s">
        <v>379</v>
      </c>
      <c r="M38" s="641"/>
      <c r="N38" s="642"/>
      <c r="P38" s="648">
        <v>26</v>
      </c>
      <c r="Q38" s="649" t="s">
        <v>379</v>
      </c>
      <c r="R38" s="641"/>
      <c r="S38" s="642"/>
      <c r="T38" s="666" t="e">
        <f t="shared" si="5"/>
        <v>#REF!</v>
      </c>
      <c r="U38" s="658">
        <v>1</v>
      </c>
      <c r="V38" s="658">
        <v>0</v>
      </c>
      <c r="W38" s="658">
        <v>1</v>
      </c>
      <c r="X38" s="658">
        <v>0</v>
      </c>
      <c r="Y38" s="668" t="e">
        <f>IF(AND($A$1&gt;0,$F$1=0,$K$1&gt;0,$P$1=0),#REF!&amp;$A$1&amp;$AA$29&amp;$U$2&amp;$K$1, "")</f>
        <v>#REF!</v>
      </c>
    </row>
    <row r="39" spans="1:25">
      <c r="A39" s="648">
        <v>27</v>
      </c>
      <c r="B39" s="649" t="s">
        <v>380</v>
      </c>
      <c r="C39" s="641"/>
      <c r="D39" s="642"/>
      <c r="E39" s="664"/>
      <c r="F39" s="648">
        <v>27</v>
      </c>
      <c r="G39" s="649" t="s">
        <v>380</v>
      </c>
      <c r="H39" s="641"/>
      <c r="I39" s="642"/>
      <c r="K39" s="648">
        <v>27</v>
      </c>
      <c r="L39" s="649" t="s">
        <v>380</v>
      </c>
      <c r="M39" s="641"/>
      <c r="N39" s="642"/>
      <c r="P39" s="648">
        <v>27</v>
      </c>
      <c r="Q39" s="649" t="s">
        <v>380</v>
      </c>
      <c r="R39" s="641"/>
      <c r="S39" s="642"/>
      <c r="T39" s="666" t="e">
        <f t="shared" si="5"/>
        <v>#REF!</v>
      </c>
      <c r="U39" s="658">
        <v>1</v>
      </c>
      <c r="V39" s="658">
        <v>0</v>
      </c>
      <c r="W39" s="658">
        <v>1</v>
      </c>
      <c r="X39" s="658">
        <v>1</v>
      </c>
      <c r="Y39" s="668" t="e">
        <f>IF(AND($A$1&gt;0,$F$1=0,$K$1&gt;0,$P$1&gt;0),#REF!&amp;$A$1&amp;$AA$29&amp;$U$2&amp;$K$1&amp;$AA$29&amp;$U$3&amp;$P$1&amp;$AA$30, "")</f>
        <v>#REF!</v>
      </c>
    </row>
    <row r="40" spans="1:25">
      <c r="A40" s="648">
        <v>28</v>
      </c>
      <c r="B40" s="649" t="s">
        <v>381</v>
      </c>
      <c r="C40" s="641"/>
      <c r="D40" s="642"/>
      <c r="E40" s="664"/>
      <c r="F40" s="648">
        <v>28</v>
      </c>
      <c r="G40" s="649" t="s">
        <v>381</v>
      </c>
      <c r="H40" s="641"/>
      <c r="I40" s="642"/>
      <c r="K40" s="648">
        <v>28</v>
      </c>
      <c r="L40" s="649" t="s">
        <v>381</v>
      </c>
      <c r="M40" s="641"/>
      <c r="N40" s="642"/>
      <c r="P40" s="648">
        <v>28</v>
      </c>
      <c r="Q40" s="649" t="s">
        <v>381</v>
      </c>
      <c r="R40" s="641"/>
      <c r="S40" s="642"/>
      <c r="T40" s="666" t="e">
        <f t="shared" si="5"/>
        <v>#REF!</v>
      </c>
      <c r="U40" s="658">
        <v>1</v>
      </c>
      <c r="V40" s="658">
        <v>1</v>
      </c>
      <c r="W40" s="658">
        <v>0</v>
      </c>
      <c r="X40" s="658">
        <v>0</v>
      </c>
      <c r="Y40" s="668" t="e">
        <f>IF(AND($A$1&gt;0,$F$1&gt;0,$K$1=0,$P$1=0),#REF!&amp;$A$1&amp;$AA$29&amp;$U$1&amp;$F$1, "")</f>
        <v>#REF!</v>
      </c>
    </row>
    <row r="41" spans="1:25">
      <c r="A41" s="648">
        <v>29</v>
      </c>
      <c r="B41" s="649" t="s">
        <v>382</v>
      </c>
      <c r="C41" s="641"/>
      <c r="D41" s="642"/>
      <c r="E41" s="664"/>
      <c r="F41" s="648">
        <v>29</v>
      </c>
      <c r="G41" s="649" t="s">
        <v>382</v>
      </c>
      <c r="H41" s="641"/>
      <c r="I41" s="642"/>
      <c r="K41" s="648">
        <v>29</v>
      </c>
      <c r="L41" s="649" t="s">
        <v>382</v>
      </c>
      <c r="M41" s="641"/>
      <c r="N41" s="642"/>
      <c r="P41" s="648">
        <v>29</v>
      </c>
      <c r="Q41" s="649" t="s">
        <v>382</v>
      </c>
      <c r="R41" s="641"/>
      <c r="S41" s="642"/>
      <c r="T41" s="666" t="e">
        <f t="shared" si="5"/>
        <v>#REF!</v>
      </c>
      <c r="U41" s="658">
        <v>1</v>
      </c>
      <c r="V41" s="658">
        <v>1</v>
      </c>
      <c r="W41" s="658">
        <v>0</v>
      </c>
      <c r="X41" s="658">
        <v>1</v>
      </c>
      <c r="Y41" s="668" t="e">
        <f>IF(AND($A$1&gt;0,$F$1&gt;0,$K$1=0,$P$1&gt;0),#REF!&amp;$A$1&amp;$AA$29&amp;$U$1&amp;$F$1&amp;$AA$29&amp;$U$3&amp;$P$1&amp;$AA$30, "")</f>
        <v>#REF!</v>
      </c>
    </row>
    <row r="42" spans="1:25">
      <c r="A42" s="648">
        <v>30</v>
      </c>
      <c r="B42" s="649" t="s">
        <v>383</v>
      </c>
      <c r="C42" s="641"/>
      <c r="D42" s="642"/>
      <c r="E42" s="664"/>
      <c r="F42" s="648">
        <v>30</v>
      </c>
      <c r="G42" s="649" t="s">
        <v>383</v>
      </c>
      <c r="H42" s="641"/>
      <c r="I42" s="642"/>
      <c r="K42" s="648">
        <v>30</v>
      </c>
      <c r="L42" s="649" t="s">
        <v>383</v>
      </c>
      <c r="M42" s="641"/>
      <c r="N42" s="642"/>
      <c r="P42" s="648">
        <v>30</v>
      </c>
      <c r="Q42" s="649" t="s">
        <v>383</v>
      </c>
      <c r="R42" s="641"/>
      <c r="S42" s="642"/>
      <c r="T42" s="666" t="e">
        <f t="shared" si="5"/>
        <v>#REF!</v>
      </c>
      <c r="U42" s="658">
        <v>1</v>
      </c>
      <c r="V42" s="658">
        <v>1</v>
      </c>
      <c r="W42" s="658">
        <v>1</v>
      </c>
      <c r="X42" s="658">
        <v>0</v>
      </c>
      <c r="Y42" s="668" t="e">
        <f>IF(AND($A$1&gt;0,$F$1&gt;0,$K$1&gt;0,$P$1=0),#REF!&amp;$A$1&amp;$AA$29&amp;$U$1&amp;$F$1&amp;$AA$29&amp;$U$2&amp;$K$1, "")</f>
        <v>#REF!</v>
      </c>
    </row>
    <row r="43" spans="1:25">
      <c r="A43" s="648">
        <v>31</v>
      </c>
      <c r="B43" s="649" t="s">
        <v>384</v>
      </c>
      <c r="C43" s="641"/>
      <c r="D43" s="642"/>
      <c r="E43" s="664"/>
      <c r="F43" s="648">
        <v>31</v>
      </c>
      <c r="G43" s="649" t="s">
        <v>384</v>
      </c>
      <c r="H43" s="641"/>
      <c r="I43" s="642"/>
      <c r="K43" s="648">
        <v>31</v>
      </c>
      <c r="L43" s="649" t="s">
        <v>384</v>
      </c>
      <c r="M43" s="641"/>
      <c r="N43" s="642"/>
      <c r="P43" s="648">
        <v>31</v>
      </c>
      <c r="Q43" s="649" t="s">
        <v>384</v>
      </c>
      <c r="R43" s="641"/>
      <c r="S43" s="642"/>
      <c r="T43" s="666" t="e">
        <f t="shared" si="5"/>
        <v>#REF!</v>
      </c>
      <c r="U43" s="658">
        <v>1</v>
      </c>
      <c r="V43" s="658">
        <v>1</v>
      </c>
      <c r="W43" s="658">
        <v>1</v>
      </c>
      <c r="X43" s="658">
        <v>1</v>
      </c>
      <c r="Y43" s="669" t="e">
        <f>IF(AND($A$1&gt;0,$F$1&gt;0,$K$1&gt;0,$P$1&gt;0),#REF!&amp;$A$1&amp;$AA$29&amp;$U$1&amp;$F$1&amp;$AA$29&amp;$U$2&amp;$K$1&amp;$AA$29&amp;$U$3&amp;$P$1&amp;$AA$30, "")</f>
        <v>#REF!</v>
      </c>
    </row>
    <row r="44" spans="1:25">
      <c r="A44" s="648">
        <v>32</v>
      </c>
      <c r="B44" s="649" t="s">
        <v>385</v>
      </c>
      <c r="C44" s="641"/>
      <c r="D44" s="642"/>
      <c r="E44" s="664"/>
      <c r="F44" s="648">
        <v>32</v>
      </c>
      <c r="G44" s="649" t="s">
        <v>385</v>
      </c>
      <c r="H44" s="641"/>
      <c r="I44" s="642"/>
      <c r="K44" s="648">
        <v>32</v>
      </c>
      <c r="L44" s="649" t="s">
        <v>385</v>
      </c>
      <c r="M44" s="641"/>
      <c r="N44" s="642"/>
      <c r="P44" s="648">
        <v>32</v>
      </c>
      <c r="Q44" s="649" t="s">
        <v>385</v>
      </c>
      <c r="R44" s="641"/>
      <c r="S44" s="642"/>
    </row>
    <row r="45" spans="1:25">
      <c r="A45" s="648">
        <v>33</v>
      </c>
      <c r="B45" s="649" t="s">
        <v>386</v>
      </c>
      <c r="C45" s="641"/>
      <c r="D45" s="642"/>
      <c r="E45" s="664"/>
      <c r="F45" s="648">
        <v>33</v>
      </c>
      <c r="G45" s="649" t="s">
        <v>386</v>
      </c>
      <c r="H45" s="641"/>
      <c r="I45" s="642"/>
      <c r="K45" s="648">
        <v>33</v>
      </c>
      <c r="L45" s="649" t="s">
        <v>386</v>
      </c>
      <c r="M45" s="641"/>
      <c r="N45" s="642"/>
      <c r="P45" s="648">
        <v>33</v>
      </c>
      <c r="Q45" s="649" t="s">
        <v>386</v>
      </c>
      <c r="R45" s="641"/>
      <c r="S45" s="642"/>
    </row>
    <row r="46" spans="1:25">
      <c r="A46" s="648">
        <v>34</v>
      </c>
      <c r="B46" s="649" t="s">
        <v>387</v>
      </c>
      <c r="C46" s="641"/>
      <c r="D46" s="642"/>
      <c r="E46" s="664"/>
      <c r="F46" s="648">
        <v>34</v>
      </c>
      <c r="G46" s="649" t="s">
        <v>387</v>
      </c>
      <c r="H46" s="641"/>
      <c r="I46" s="642"/>
      <c r="K46" s="648">
        <v>34</v>
      </c>
      <c r="L46" s="649" t="s">
        <v>387</v>
      </c>
      <c r="M46" s="641"/>
      <c r="N46" s="642"/>
      <c r="P46" s="648">
        <v>34</v>
      </c>
      <c r="Q46" s="649" t="s">
        <v>387</v>
      </c>
      <c r="R46" s="641"/>
      <c r="S46" s="642"/>
    </row>
    <row r="47" spans="1:25">
      <c r="A47" s="648">
        <v>35</v>
      </c>
      <c r="B47" s="649" t="s">
        <v>388</v>
      </c>
      <c r="C47" s="641"/>
      <c r="D47" s="642"/>
      <c r="E47" s="664"/>
      <c r="F47" s="648">
        <v>35</v>
      </c>
      <c r="G47" s="649" t="s">
        <v>388</v>
      </c>
      <c r="H47" s="641"/>
      <c r="I47" s="642"/>
      <c r="K47" s="648">
        <v>35</v>
      </c>
      <c r="L47" s="649" t="s">
        <v>388</v>
      </c>
      <c r="M47" s="641"/>
      <c r="N47" s="642"/>
      <c r="P47" s="648">
        <v>35</v>
      </c>
      <c r="Q47" s="649" t="s">
        <v>388</v>
      </c>
      <c r="R47" s="641"/>
      <c r="S47" s="642"/>
    </row>
    <row r="48" spans="1:25">
      <c r="A48" s="648">
        <v>36</v>
      </c>
      <c r="B48" s="649" t="s">
        <v>389</v>
      </c>
      <c r="C48" s="641"/>
      <c r="D48" s="642"/>
      <c r="E48" s="664"/>
      <c r="F48" s="648">
        <v>36</v>
      </c>
      <c r="G48" s="649" t="s">
        <v>389</v>
      </c>
      <c r="H48" s="641"/>
      <c r="I48" s="642"/>
      <c r="K48" s="648">
        <v>36</v>
      </c>
      <c r="L48" s="649" t="s">
        <v>389</v>
      </c>
      <c r="M48" s="641"/>
      <c r="N48" s="642"/>
      <c r="P48" s="648">
        <v>36</v>
      </c>
      <c r="Q48" s="649" t="s">
        <v>389</v>
      </c>
      <c r="R48" s="641"/>
      <c r="S48" s="642"/>
    </row>
    <row r="49" spans="1:19">
      <c r="A49" s="648">
        <v>37</v>
      </c>
      <c r="B49" s="649" t="s">
        <v>390</v>
      </c>
      <c r="C49" s="641"/>
      <c r="D49" s="642"/>
      <c r="E49" s="664"/>
      <c r="F49" s="648">
        <v>37</v>
      </c>
      <c r="G49" s="649" t="s">
        <v>390</v>
      </c>
      <c r="H49" s="641"/>
      <c r="I49" s="642"/>
      <c r="K49" s="648">
        <v>37</v>
      </c>
      <c r="L49" s="649" t="s">
        <v>390</v>
      </c>
      <c r="M49" s="641"/>
      <c r="N49" s="642"/>
      <c r="P49" s="648">
        <v>37</v>
      </c>
      <c r="Q49" s="649" t="s">
        <v>390</v>
      </c>
      <c r="R49" s="641"/>
      <c r="S49" s="642"/>
    </row>
    <row r="50" spans="1:19">
      <c r="A50" s="648">
        <v>38</v>
      </c>
      <c r="B50" s="649" t="s">
        <v>391</v>
      </c>
      <c r="C50" s="641"/>
      <c r="D50" s="642"/>
      <c r="E50" s="664"/>
      <c r="F50" s="648">
        <v>38</v>
      </c>
      <c r="G50" s="649" t="s">
        <v>391</v>
      </c>
      <c r="H50" s="641"/>
      <c r="I50" s="642"/>
      <c r="K50" s="648">
        <v>38</v>
      </c>
      <c r="L50" s="649" t="s">
        <v>391</v>
      </c>
      <c r="M50" s="641"/>
      <c r="N50" s="642"/>
      <c r="P50" s="648">
        <v>38</v>
      </c>
      <c r="Q50" s="649" t="s">
        <v>391</v>
      </c>
      <c r="R50" s="641"/>
      <c r="S50" s="642"/>
    </row>
    <row r="51" spans="1:19">
      <c r="A51" s="648">
        <v>39</v>
      </c>
      <c r="B51" s="649" t="s">
        <v>392</v>
      </c>
      <c r="C51" s="641"/>
      <c r="D51" s="642"/>
      <c r="E51" s="664"/>
      <c r="F51" s="648">
        <v>39</v>
      </c>
      <c r="G51" s="649" t="s">
        <v>392</v>
      </c>
      <c r="H51" s="641"/>
      <c r="I51" s="642"/>
      <c r="K51" s="648">
        <v>39</v>
      </c>
      <c r="L51" s="649" t="s">
        <v>392</v>
      </c>
      <c r="M51" s="641"/>
      <c r="N51" s="642"/>
      <c r="P51" s="648">
        <v>39</v>
      </c>
      <c r="Q51" s="649" t="s">
        <v>392</v>
      </c>
      <c r="R51" s="641"/>
      <c r="S51" s="642"/>
    </row>
    <row r="52" spans="1:19">
      <c r="A52" s="648">
        <v>40</v>
      </c>
      <c r="B52" s="649" t="s">
        <v>393</v>
      </c>
      <c r="C52" s="641"/>
      <c r="D52" s="642"/>
      <c r="E52" s="664"/>
      <c r="F52" s="648">
        <v>40</v>
      </c>
      <c r="G52" s="649" t="s">
        <v>393</v>
      </c>
      <c r="H52" s="641"/>
      <c r="I52" s="642"/>
      <c r="K52" s="648">
        <v>40</v>
      </c>
      <c r="L52" s="649" t="s">
        <v>393</v>
      </c>
      <c r="M52" s="641"/>
      <c r="N52" s="642"/>
      <c r="P52" s="648">
        <v>40</v>
      </c>
      <c r="Q52" s="649" t="s">
        <v>393</v>
      </c>
      <c r="R52" s="641"/>
      <c r="S52" s="642"/>
    </row>
    <row r="53" spans="1:19">
      <c r="A53" s="648">
        <v>41</v>
      </c>
      <c r="B53" s="649" t="s">
        <v>394</v>
      </c>
      <c r="C53" s="641"/>
      <c r="D53" s="642"/>
      <c r="E53" s="664"/>
      <c r="F53" s="648">
        <v>41</v>
      </c>
      <c r="G53" s="649" t="s">
        <v>394</v>
      </c>
      <c r="H53" s="641"/>
      <c r="I53" s="642"/>
      <c r="K53" s="648">
        <v>41</v>
      </c>
      <c r="L53" s="649" t="s">
        <v>394</v>
      </c>
      <c r="M53" s="641"/>
      <c r="N53" s="642"/>
      <c r="P53" s="648">
        <v>41</v>
      </c>
      <c r="Q53" s="649" t="s">
        <v>394</v>
      </c>
      <c r="R53" s="641"/>
      <c r="S53" s="642"/>
    </row>
    <row r="54" spans="1:19">
      <c r="A54" s="648">
        <v>42</v>
      </c>
      <c r="B54" s="649" t="s">
        <v>395</v>
      </c>
      <c r="C54" s="641"/>
      <c r="D54" s="642"/>
      <c r="E54" s="664"/>
      <c r="F54" s="648">
        <v>42</v>
      </c>
      <c r="G54" s="649" t="s">
        <v>395</v>
      </c>
      <c r="H54" s="641"/>
      <c r="I54" s="642"/>
      <c r="K54" s="648">
        <v>42</v>
      </c>
      <c r="L54" s="649" t="s">
        <v>395</v>
      </c>
      <c r="M54" s="641"/>
      <c r="N54" s="642"/>
      <c r="P54" s="648">
        <v>42</v>
      </c>
      <c r="Q54" s="649" t="s">
        <v>395</v>
      </c>
      <c r="R54" s="641"/>
      <c r="S54" s="642"/>
    </row>
    <row r="55" spans="1:19">
      <c r="A55" s="648">
        <v>43</v>
      </c>
      <c r="B55" s="649" t="s">
        <v>396</v>
      </c>
      <c r="C55" s="641"/>
      <c r="D55" s="642"/>
      <c r="E55" s="664"/>
      <c r="F55" s="648">
        <v>43</v>
      </c>
      <c r="G55" s="649" t="s">
        <v>396</v>
      </c>
      <c r="H55" s="641"/>
      <c r="I55" s="642"/>
      <c r="K55" s="648">
        <v>43</v>
      </c>
      <c r="L55" s="649" t="s">
        <v>396</v>
      </c>
      <c r="M55" s="641"/>
      <c r="N55" s="642"/>
      <c r="P55" s="648">
        <v>43</v>
      </c>
      <c r="Q55" s="649" t="s">
        <v>396</v>
      </c>
      <c r="R55" s="641"/>
      <c r="S55" s="642"/>
    </row>
    <row r="56" spans="1:19">
      <c r="A56" s="648">
        <v>44</v>
      </c>
      <c r="B56" s="649" t="s">
        <v>397</v>
      </c>
      <c r="C56" s="641"/>
      <c r="D56" s="642"/>
      <c r="E56" s="664"/>
      <c r="F56" s="648">
        <v>44</v>
      </c>
      <c r="G56" s="649" t="s">
        <v>397</v>
      </c>
      <c r="H56" s="641"/>
      <c r="I56" s="642"/>
      <c r="K56" s="648">
        <v>44</v>
      </c>
      <c r="L56" s="649" t="s">
        <v>397</v>
      </c>
      <c r="M56" s="641"/>
      <c r="N56" s="642"/>
      <c r="P56" s="648">
        <v>44</v>
      </c>
      <c r="Q56" s="649" t="s">
        <v>397</v>
      </c>
      <c r="R56" s="641"/>
      <c r="S56" s="642"/>
    </row>
    <row r="57" spans="1:19">
      <c r="A57" s="648">
        <v>45</v>
      </c>
      <c r="B57" s="649" t="s">
        <v>398</v>
      </c>
      <c r="C57" s="641"/>
      <c r="D57" s="642"/>
      <c r="E57" s="664"/>
      <c r="F57" s="648">
        <v>45</v>
      </c>
      <c r="G57" s="649" t="s">
        <v>398</v>
      </c>
      <c r="H57" s="641"/>
      <c r="I57" s="642"/>
      <c r="K57" s="648">
        <v>45</v>
      </c>
      <c r="L57" s="649" t="s">
        <v>398</v>
      </c>
      <c r="M57" s="641"/>
      <c r="N57" s="642"/>
      <c r="P57" s="648">
        <v>45</v>
      </c>
      <c r="Q57" s="649" t="s">
        <v>398</v>
      </c>
      <c r="R57" s="641"/>
      <c r="S57" s="642"/>
    </row>
    <row r="58" spans="1:19">
      <c r="A58" s="648">
        <v>46</v>
      </c>
      <c r="B58" s="649" t="s">
        <v>399</v>
      </c>
      <c r="C58" s="641"/>
      <c r="D58" s="642"/>
      <c r="E58" s="664"/>
      <c r="F58" s="648">
        <v>46</v>
      </c>
      <c r="G58" s="649" t="s">
        <v>399</v>
      </c>
      <c r="H58" s="641"/>
      <c r="I58" s="642"/>
      <c r="K58" s="648">
        <v>46</v>
      </c>
      <c r="L58" s="649" t="s">
        <v>399</v>
      </c>
      <c r="M58" s="641"/>
      <c r="N58" s="642"/>
      <c r="P58" s="648">
        <v>46</v>
      </c>
      <c r="Q58" s="649" t="s">
        <v>399</v>
      </c>
      <c r="R58" s="641"/>
      <c r="S58" s="642"/>
    </row>
    <row r="59" spans="1:19">
      <c r="A59" s="648">
        <v>47</v>
      </c>
      <c r="B59" s="649" t="s">
        <v>400</v>
      </c>
      <c r="C59" s="641"/>
      <c r="D59" s="642"/>
      <c r="E59" s="664"/>
      <c r="F59" s="648">
        <v>47</v>
      </c>
      <c r="G59" s="649" t="s">
        <v>400</v>
      </c>
      <c r="H59" s="641"/>
      <c r="I59" s="642"/>
      <c r="K59" s="648">
        <v>47</v>
      </c>
      <c r="L59" s="649" t="s">
        <v>400</v>
      </c>
      <c r="M59" s="641"/>
      <c r="N59" s="642"/>
      <c r="P59" s="648">
        <v>47</v>
      </c>
      <c r="Q59" s="649" t="s">
        <v>400</v>
      </c>
      <c r="R59" s="641"/>
      <c r="S59" s="642"/>
    </row>
    <row r="60" spans="1:19">
      <c r="A60" s="648">
        <v>48</v>
      </c>
      <c r="B60" s="649" t="s">
        <v>401</v>
      </c>
      <c r="C60" s="641"/>
      <c r="D60" s="642"/>
      <c r="E60" s="664"/>
      <c r="F60" s="648">
        <v>48</v>
      </c>
      <c r="G60" s="649" t="s">
        <v>401</v>
      </c>
      <c r="H60" s="641"/>
      <c r="I60" s="642"/>
      <c r="K60" s="648">
        <v>48</v>
      </c>
      <c r="L60" s="649" t="s">
        <v>401</v>
      </c>
      <c r="M60" s="641"/>
      <c r="N60" s="642"/>
      <c r="P60" s="648">
        <v>48</v>
      </c>
      <c r="Q60" s="649" t="s">
        <v>401</v>
      </c>
      <c r="R60" s="641"/>
      <c r="S60" s="642"/>
    </row>
    <row r="61" spans="1:19">
      <c r="A61" s="648">
        <v>49</v>
      </c>
      <c r="B61" s="649" t="s">
        <v>402</v>
      </c>
      <c r="C61" s="641"/>
      <c r="D61" s="642"/>
      <c r="E61" s="664"/>
      <c r="F61" s="648">
        <v>49</v>
      </c>
      <c r="G61" s="649" t="s">
        <v>402</v>
      </c>
      <c r="H61" s="641"/>
      <c r="I61" s="642"/>
      <c r="K61" s="648">
        <v>49</v>
      </c>
      <c r="L61" s="649" t="s">
        <v>402</v>
      </c>
      <c r="M61" s="641"/>
      <c r="N61" s="642"/>
      <c r="P61" s="648">
        <v>49</v>
      </c>
      <c r="Q61" s="649" t="s">
        <v>402</v>
      </c>
      <c r="R61" s="641"/>
      <c r="S61" s="642"/>
    </row>
    <row r="62" spans="1:19">
      <c r="A62" s="648">
        <v>50</v>
      </c>
      <c r="B62" s="649" t="s">
        <v>403</v>
      </c>
      <c r="C62" s="641"/>
      <c r="D62" s="642"/>
      <c r="E62" s="664"/>
      <c r="F62" s="648">
        <v>50</v>
      </c>
      <c r="G62" s="649" t="s">
        <v>403</v>
      </c>
      <c r="H62" s="641"/>
      <c r="I62" s="642"/>
      <c r="K62" s="648">
        <v>50</v>
      </c>
      <c r="L62" s="649" t="s">
        <v>403</v>
      </c>
      <c r="M62" s="641"/>
      <c r="N62" s="642"/>
      <c r="P62" s="648">
        <v>50</v>
      </c>
      <c r="Q62" s="649" t="s">
        <v>403</v>
      </c>
      <c r="R62" s="641"/>
      <c r="S62" s="642"/>
    </row>
    <row r="63" spans="1:19">
      <c r="A63" s="648">
        <v>51</v>
      </c>
      <c r="B63" s="649" t="s">
        <v>404</v>
      </c>
      <c r="C63" s="641"/>
      <c r="D63" s="642"/>
      <c r="E63" s="664"/>
      <c r="F63" s="648">
        <v>51</v>
      </c>
      <c r="G63" s="649" t="s">
        <v>404</v>
      </c>
      <c r="H63" s="641"/>
      <c r="I63" s="642"/>
      <c r="K63" s="648">
        <v>51</v>
      </c>
      <c r="L63" s="649" t="s">
        <v>404</v>
      </c>
      <c r="M63" s="641"/>
      <c r="N63" s="642"/>
      <c r="P63" s="648">
        <v>51</v>
      </c>
      <c r="Q63" s="649" t="s">
        <v>404</v>
      </c>
      <c r="R63" s="641"/>
      <c r="S63" s="642"/>
    </row>
    <row r="64" spans="1:19">
      <c r="A64" s="648">
        <v>52</v>
      </c>
      <c r="B64" s="649" t="s">
        <v>405</v>
      </c>
      <c r="C64" s="641"/>
      <c r="D64" s="642"/>
      <c r="E64" s="664"/>
      <c r="F64" s="648">
        <v>52</v>
      </c>
      <c r="G64" s="649" t="s">
        <v>405</v>
      </c>
      <c r="H64" s="641"/>
      <c r="I64" s="642"/>
      <c r="K64" s="648">
        <v>52</v>
      </c>
      <c r="L64" s="649" t="s">
        <v>405</v>
      </c>
      <c r="M64" s="641"/>
      <c r="N64" s="642"/>
      <c r="P64" s="648">
        <v>52</v>
      </c>
      <c r="Q64" s="649" t="s">
        <v>405</v>
      </c>
      <c r="R64" s="641"/>
      <c r="S64" s="642"/>
    </row>
    <row r="65" spans="1:19">
      <c r="A65" s="648">
        <v>53</v>
      </c>
      <c r="B65" s="649" t="s">
        <v>406</v>
      </c>
      <c r="C65" s="641"/>
      <c r="D65" s="642"/>
      <c r="E65" s="664"/>
      <c r="F65" s="648">
        <v>53</v>
      </c>
      <c r="G65" s="649" t="s">
        <v>406</v>
      </c>
      <c r="H65" s="641"/>
      <c r="I65" s="642"/>
      <c r="K65" s="648">
        <v>53</v>
      </c>
      <c r="L65" s="649" t="s">
        <v>406</v>
      </c>
      <c r="M65" s="641"/>
      <c r="N65" s="642"/>
      <c r="P65" s="648">
        <v>53</v>
      </c>
      <c r="Q65" s="649" t="s">
        <v>406</v>
      </c>
      <c r="R65" s="641"/>
      <c r="S65" s="642"/>
    </row>
    <row r="66" spans="1:19">
      <c r="A66" s="648">
        <v>54</v>
      </c>
      <c r="B66" s="649" t="s">
        <v>407</v>
      </c>
      <c r="C66" s="641"/>
      <c r="D66" s="642"/>
      <c r="E66" s="664"/>
      <c r="F66" s="648">
        <v>54</v>
      </c>
      <c r="G66" s="649" t="s">
        <v>407</v>
      </c>
      <c r="H66" s="641"/>
      <c r="I66" s="642"/>
      <c r="K66" s="648">
        <v>54</v>
      </c>
      <c r="L66" s="649" t="s">
        <v>407</v>
      </c>
      <c r="M66" s="641"/>
      <c r="N66" s="642"/>
      <c r="P66" s="648">
        <v>54</v>
      </c>
      <c r="Q66" s="649" t="s">
        <v>407</v>
      </c>
      <c r="R66" s="641"/>
      <c r="S66" s="642"/>
    </row>
    <row r="67" spans="1:19">
      <c r="A67" s="648">
        <v>55</v>
      </c>
      <c r="B67" s="649" t="s">
        <v>408</v>
      </c>
      <c r="C67" s="641"/>
      <c r="D67" s="642"/>
      <c r="E67" s="664"/>
      <c r="F67" s="648">
        <v>55</v>
      </c>
      <c r="G67" s="649" t="s">
        <v>408</v>
      </c>
      <c r="H67" s="641"/>
      <c r="I67" s="642"/>
      <c r="K67" s="648">
        <v>55</v>
      </c>
      <c r="L67" s="649" t="s">
        <v>408</v>
      </c>
      <c r="M67" s="641"/>
      <c r="N67" s="642"/>
      <c r="P67" s="648">
        <v>55</v>
      </c>
      <c r="Q67" s="649" t="s">
        <v>408</v>
      </c>
      <c r="R67" s="641"/>
      <c r="S67" s="642"/>
    </row>
    <row r="68" spans="1:19">
      <c r="A68" s="648">
        <v>56</v>
      </c>
      <c r="B68" s="649" t="s">
        <v>409</v>
      </c>
      <c r="C68" s="641"/>
      <c r="D68" s="642"/>
      <c r="E68" s="664"/>
      <c r="F68" s="648">
        <v>56</v>
      </c>
      <c r="G68" s="649" t="s">
        <v>409</v>
      </c>
      <c r="H68" s="641"/>
      <c r="I68" s="642"/>
      <c r="K68" s="648">
        <v>56</v>
      </c>
      <c r="L68" s="649" t="s">
        <v>409</v>
      </c>
      <c r="M68" s="641"/>
      <c r="N68" s="642"/>
      <c r="P68" s="648">
        <v>56</v>
      </c>
      <c r="Q68" s="649" t="s">
        <v>409</v>
      </c>
      <c r="R68" s="641"/>
      <c r="S68" s="642"/>
    </row>
    <row r="69" spans="1:19">
      <c r="A69" s="648">
        <v>57</v>
      </c>
      <c r="B69" s="649" t="s">
        <v>410</v>
      </c>
      <c r="C69" s="641"/>
      <c r="D69" s="642"/>
      <c r="E69" s="664"/>
      <c r="F69" s="648">
        <v>57</v>
      </c>
      <c r="G69" s="649" t="s">
        <v>410</v>
      </c>
      <c r="H69" s="641"/>
      <c r="I69" s="642"/>
      <c r="K69" s="648">
        <v>57</v>
      </c>
      <c r="L69" s="649" t="s">
        <v>410</v>
      </c>
      <c r="M69" s="641"/>
      <c r="N69" s="642"/>
      <c r="P69" s="648">
        <v>57</v>
      </c>
      <c r="Q69" s="649" t="s">
        <v>410</v>
      </c>
      <c r="R69" s="641"/>
      <c r="S69" s="642"/>
    </row>
    <row r="70" spans="1:19">
      <c r="A70" s="648">
        <v>58</v>
      </c>
      <c r="B70" s="649" t="s">
        <v>411</v>
      </c>
      <c r="C70" s="641"/>
      <c r="D70" s="642"/>
      <c r="E70" s="664"/>
      <c r="F70" s="648">
        <v>58</v>
      </c>
      <c r="G70" s="649" t="s">
        <v>411</v>
      </c>
      <c r="H70" s="641"/>
      <c r="I70" s="642"/>
      <c r="K70" s="648">
        <v>58</v>
      </c>
      <c r="L70" s="649" t="s">
        <v>411</v>
      </c>
      <c r="M70" s="641"/>
      <c r="N70" s="642"/>
      <c r="P70" s="648">
        <v>58</v>
      </c>
      <c r="Q70" s="649" t="s">
        <v>411</v>
      </c>
      <c r="R70" s="641"/>
      <c r="S70" s="642"/>
    </row>
    <row r="71" spans="1:19">
      <c r="A71" s="648">
        <v>59</v>
      </c>
      <c r="B71" s="649" t="s">
        <v>412</v>
      </c>
      <c r="C71" s="641"/>
      <c r="D71" s="642"/>
      <c r="E71" s="664"/>
      <c r="F71" s="648">
        <v>59</v>
      </c>
      <c r="G71" s="649" t="s">
        <v>412</v>
      </c>
      <c r="H71" s="641"/>
      <c r="I71" s="642"/>
      <c r="K71" s="648">
        <v>59</v>
      </c>
      <c r="L71" s="649" t="s">
        <v>412</v>
      </c>
      <c r="M71" s="641"/>
      <c r="N71" s="642"/>
      <c r="P71" s="648">
        <v>59</v>
      </c>
      <c r="Q71" s="649" t="s">
        <v>412</v>
      </c>
      <c r="R71" s="641"/>
      <c r="S71" s="642"/>
    </row>
    <row r="72" spans="1:19">
      <c r="A72" s="648">
        <v>60</v>
      </c>
      <c r="B72" s="649" t="s">
        <v>413</v>
      </c>
      <c r="C72" s="641"/>
      <c r="D72" s="642"/>
      <c r="E72" s="664"/>
      <c r="F72" s="648">
        <v>60</v>
      </c>
      <c r="G72" s="649" t="s">
        <v>413</v>
      </c>
      <c r="H72" s="641"/>
      <c r="I72" s="642"/>
      <c r="K72" s="648">
        <v>60</v>
      </c>
      <c r="L72" s="649" t="s">
        <v>413</v>
      </c>
      <c r="M72" s="641"/>
      <c r="N72" s="642"/>
      <c r="P72" s="648">
        <v>60</v>
      </c>
      <c r="Q72" s="649" t="s">
        <v>413</v>
      </c>
      <c r="R72" s="641"/>
      <c r="S72" s="642"/>
    </row>
    <row r="73" spans="1:19">
      <c r="A73" s="648">
        <v>61</v>
      </c>
      <c r="B73" s="649" t="s">
        <v>414</v>
      </c>
      <c r="C73" s="641"/>
      <c r="D73" s="642"/>
      <c r="E73" s="664"/>
      <c r="F73" s="648">
        <v>61</v>
      </c>
      <c r="G73" s="649" t="s">
        <v>414</v>
      </c>
      <c r="H73" s="641"/>
      <c r="I73" s="642"/>
      <c r="K73" s="648">
        <v>61</v>
      </c>
      <c r="L73" s="649" t="s">
        <v>414</v>
      </c>
      <c r="M73" s="641"/>
      <c r="N73" s="642"/>
      <c r="P73" s="648">
        <v>61</v>
      </c>
      <c r="Q73" s="649" t="s">
        <v>414</v>
      </c>
      <c r="R73" s="641"/>
      <c r="S73" s="642"/>
    </row>
    <row r="74" spans="1:19">
      <c r="A74" s="648">
        <v>62</v>
      </c>
      <c r="B74" s="649" t="s">
        <v>415</v>
      </c>
      <c r="C74" s="641"/>
      <c r="D74" s="642"/>
      <c r="E74" s="664"/>
      <c r="F74" s="648">
        <v>62</v>
      </c>
      <c r="G74" s="649" t="s">
        <v>415</v>
      </c>
      <c r="H74" s="641"/>
      <c r="I74" s="642"/>
      <c r="K74" s="648">
        <v>62</v>
      </c>
      <c r="L74" s="649" t="s">
        <v>415</v>
      </c>
      <c r="M74" s="641"/>
      <c r="N74" s="642"/>
      <c r="P74" s="648">
        <v>62</v>
      </c>
      <c r="Q74" s="649" t="s">
        <v>415</v>
      </c>
      <c r="R74" s="641"/>
      <c r="S74" s="642"/>
    </row>
    <row r="75" spans="1:19">
      <c r="A75" s="648">
        <v>63</v>
      </c>
      <c r="B75" s="650" t="s">
        <v>416</v>
      </c>
      <c r="C75" s="641"/>
      <c r="D75" s="642"/>
      <c r="E75" s="664"/>
      <c r="F75" s="648">
        <v>63</v>
      </c>
      <c r="G75" s="650" t="s">
        <v>416</v>
      </c>
      <c r="H75" s="641"/>
      <c r="I75" s="642"/>
      <c r="K75" s="648">
        <v>63</v>
      </c>
      <c r="L75" s="650" t="s">
        <v>416</v>
      </c>
      <c r="M75" s="641"/>
      <c r="N75" s="642"/>
      <c r="P75" s="648">
        <v>63</v>
      </c>
      <c r="Q75" s="650" t="s">
        <v>416</v>
      </c>
      <c r="R75" s="641"/>
      <c r="S75" s="642"/>
    </row>
    <row r="76" spans="1:19">
      <c r="A76" s="648">
        <v>64</v>
      </c>
      <c r="B76" s="650" t="s">
        <v>417</v>
      </c>
      <c r="C76" s="641"/>
      <c r="D76" s="642"/>
      <c r="E76" s="664"/>
      <c r="F76" s="648">
        <v>64</v>
      </c>
      <c r="G76" s="650" t="s">
        <v>417</v>
      </c>
      <c r="H76" s="641"/>
      <c r="I76" s="642"/>
      <c r="K76" s="648">
        <v>64</v>
      </c>
      <c r="L76" s="650" t="s">
        <v>417</v>
      </c>
      <c r="M76" s="641"/>
      <c r="N76" s="642"/>
      <c r="P76" s="648">
        <v>64</v>
      </c>
      <c r="Q76" s="650" t="s">
        <v>417</v>
      </c>
      <c r="R76" s="641"/>
      <c r="S76" s="642"/>
    </row>
    <row r="77" spans="1:19">
      <c r="A77" s="648">
        <v>65</v>
      </c>
      <c r="B77" s="650" t="s">
        <v>418</v>
      </c>
      <c r="C77" s="641"/>
      <c r="D77" s="642"/>
      <c r="E77" s="664"/>
      <c r="F77" s="648">
        <v>65</v>
      </c>
      <c r="G77" s="650" t="s">
        <v>418</v>
      </c>
      <c r="H77" s="641"/>
      <c r="I77" s="642"/>
      <c r="K77" s="648">
        <v>65</v>
      </c>
      <c r="L77" s="650" t="s">
        <v>418</v>
      </c>
      <c r="M77" s="641"/>
      <c r="N77" s="642"/>
      <c r="P77" s="648">
        <v>65</v>
      </c>
      <c r="Q77" s="650" t="s">
        <v>418</v>
      </c>
      <c r="R77" s="641"/>
      <c r="S77" s="642"/>
    </row>
    <row r="78" spans="1:19">
      <c r="A78" s="648">
        <v>66</v>
      </c>
      <c r="B78" s="650" t="s">
        <v>419</v>
      </c>
      <c r="C78" s="641"/>
      <c r="D78" s="642"/>
      <c r="E78" s="664"/>
      <c r="F78" s="648">
        <v>66</v>
      </c>
      <c r="G78" s="650" t="s">
        <v>419</v>
      </c>
      <c r="H78" s="641"/>
      <c r="I78" s="642"/>
      <c r="K78" s="648">
        <v>66</v>
      </c>
      <c r="L78" s="650" t="s">
        <v>419</v>
      </c>
      <c r="M78" s="641"/>
      <c r="N78" s="642"/>
      <c r="P78" s="648">
        <v>66</v>
      </c>
      <c r="Q78" s="650" t="s">
        <v>419</v>
      </c>
      <c r="R78" s="641"/>
      <c r="S78" s="642"/>
    </row>
    <row r="79" spans="1:19">
      <c r="A79" s="648">
        <v>67</v>
      </c>
      <c r="B79" s="650" t="s">
        <v>420</v>
      </c>
      <c r="C79" s="641"/>
      <c r="D79" s="642"/>
      <c r="E79" s="664"/>
      <c r="F79" s="648">
        <v>67</v>
      </c>
      <c r="G79" s="650" t="s">
        <v>420</v>
      </c>
      <c r="H79" s="641"/>
      <c r="I79" s="642"/>
      <c r="K79" s="648">
        <v>67</v>
      </c>
      <c r="L79" s="650" t="s">
        <v>420</v>
      </c>
      <c r="M79" s="641"/>
      <c r="N79" s="642"/>
      <c r="P79" s="648">
        <v>67</v>
      </c>
      <c r="Q79" s="650" t="s">
        <v>420</v>
      </c>
      <c r="R79" s="641"/>
      <c r="S79" s="642"/>
    </row>
    <row r="80" spans="1:19">
      <c r="A80" s="648">
        <v>68</v>
      </c>
      <c r="B80" s="650" t="s">
        <v>421</v>
      </c>
      <c r="C80" s="641"/>
      <c r="D80" s="642"/>
      <c r="E80" s="664"/>
      <c r="F80" s="648">
        <v>68</v>
      </c>
      <c r="G80" s="650" t="s">
        <v>421</v>
      </c>
      <c r="H80" s="641"/>
      <c r="I80" s="642"/>
      <c r="K80" s="648">
        <v>68</v>
      </c>
      <c r="L80" s="650" t="s">
        <v>421</v>
      </c>
      <c r="M80" s="641"/>
      <c r="N80" s="642"/>
      <c r="P80" s="648">
        <v>68</v>
      </c>
      <c r="Q80" s="650" t="s">
        <v>421</v>
      </c>
      <c r="R80" s="641"/>
      <c r="S80" s="642"/>
    </row>
    <row r="81" spans="1:19">
      <c r="A81" s="648">
        <v>69</v>
      </c>
      <c r="B81" s="650" t="s">
        <v>422</v>
      </c>
      <c r="C81" s="641"/>
      <c r="D81" s="642"/>
      <c r="E81" s="664"/>
      <c r="F81" s="648">
        <v>69</v>
      </c>
      <c r="G81" s="650" t="s">
        <v>422</v>
      </c>
      <c r="H81" s="641"/>
      <c r="I81" s="642"/>
      <c r="K81" s="648">
        <v>69</v>
      </c>
      <c r="L81" s="650" t="s">
        <v>422</v>
      </c>
      <c r="M81" s="641"/>
      <c r="N81" s="642"/>
      <c r="P81" s="648">
        <v>69</v>
      </c>
      <c r="Q81" s="650" t="s">
        <v>422</v>
      </c>
      <c r="R81" s="641"/>
      <c r="S81" s="642"/>
    </row>
    <row r="82" spans="1:19">
      <c r="A82" s="648">
        <v>70</v>
      </c>
      <c r="B82" s="650" t="s">
        <v>423</v>
      </c>
      <c r="C82" s="641"/>
      <c r="D82" s="642"/>
      <c r="E82" s="664"/>
      <c r="F82" s="648">
        <v>70</v>
      </c>
      <c r="G82" s="650" t="s">
        <v>423</v>
      </c>
      <c r="H82" s="641"/>
      <c r="I82" s="642"/>
      <c r="K82" s="648">
        <v>70</v>
      </c>
      <c r="L82" s="650" t="s">
        <v>423</v>
      </c>
      <c r="M82" s="641"/>
      <c r="N82" s="642"/>
      <c r="P82" s="648">
        <v>70</v>
      </c>
      <c r="Q82" s="650" t="s">
        <v>423</v>
      </c>
      <c r="R82" s="641"/>
      <c r="S82" s="642"/>
    </row>
    <row r="83" spans="1:19">
      <c r="A83" s="648">
        <v>71</v>
      </c>
      <c r="B83" s="650" t="s">
        <v>424</v>
      </c>
      <c r="C83" s="641"/>
      <c r="D83" s="642"/>
      <c r="E83" s="664"/>
      <c r="F83" s="648">
        <v>71</v>
      </c>
      <c r="G83" s="650" t="s">
        <v>424</v>
      </c>
      <c r="H83" s="641"/>
      <c r="I83" s="642"/>
      <c r="K83" s="648">
        <v>71</v>
      </c>
      <c r="L83" s="650" t="s">
        <v>424</v>
      </c>
      <c r="M83" s="641"/>
      <c r="N83" s="642"/>
      <c r="P83" s="648">
        <v>71</v>
      </c>
      <c r="Q83" s="650" t="s">
        <v>424</v>
      </c>
      <c r="R83" s="641"/>
      <c r="S83" s="642"/>
    </row>
    <row r="84" spans="1:19">
      <c r="A84" s="648">
        <v>72</v>
      </c>
      <c r="B84" s="650" t="s">
        <v>425</v>
      </c>
      <c r="C84" s="641"/>
      <c r="D84" s="642"/>
      <c r="E84" s="664"/>
      <c r="F84" s="648">
        <v>72</v>
      </c>
      <c r="G84" s="650" t="s">
        <v>425</v>
      </c>
      <c r="H84" s="641"/>
      <c r="I84" s="642"/>
      <c r="K84" s="648">
        <v>72</v>
      </c>
      <c r="L84" s="650" t="s">
        <v>425</v>
      </c>
      <c r="M84" s="641"/>
      <c r="N84" s="642"/>
      <c r="P84" s="648">
        <v>72</v>
      </c>
      <c r="Q84" s="650" t="s">
        <v>425</v>
      </c>
      <c r="R84" s="641"/>
      <c r="S84" s="642"/>
    </row>
    <row r="85" spans="1:19">
      <c r="A85" s="648">
        <v>73</v>
      </c>
      <c r="B85" s="650" t="s">
        <v>426</v>
      </c>
      <c r="C85" s="641"/>
      <c r="D85" s="642"/>
      <c r="E85" s="664"/>
      <c r="F85" s="648">
        <v>73</v>
      </c>
      <c r="G85" s="650" t="s">
        <v>426</v>
      </c>
      <c r="H85" s="641"/>
      <c r="I85" s="642"/>
      <c r="K85" s="648">
        <v>73</v>
      </c>
      <c r="L85" s="650" t="s">
        <v>426</v>
      </c>
      <c r="M85" s="641"/>
      <c r="N85" s="642"/>
      <c r="P85" s="648">
        <v>73</v>
      </c>
      <c r="Q85" s="650" t="s">
        <v>426</v>
      </c>
      <c r="R85" s="641"/>
      <c r="S85" s="642"/>
    </row>
    <row r="86" spans="1:19">
      <c r="A86" s="648">
        <v>74</v>
      </c>
      <c r="B86" s="650" t="s">
        <v>427</v>
      </c>
      <c r="C86" s="641"/>
      <c r="D86" s="642"/>
      <c r="E86" s="664"/>
      <c r="F86" s="648">
        <v>74</v>
      </c>
      <c r="G86" s="650" t="s">
        <v>427</v>
      </c>
      <c r="H86" s="641"/>
      <c r="I86" s="642"/>
      <c r="K86" s="648">
        <v>74</v>
      </c>
      <c r="L86" s="650" t="s">
        <v>427</v>
      </c>
      <c r="M86" s="641"/>
      <c r="N86" s="642"/>
      <c r="P86" s="648">
        <v>74</v>
      </c>
      <c r="Q86" s="650" t="s">
        <v>427</v>
      </c>
      <c r="R86" s="641"/>
      <c r="S86" s="642"/>
    </row>
    <row r="87" spans="1:19">
      <c r="A87" s="648">
        <v>75</v>
      </c>
      <c r="B87" s="650" t="s">
        <v>428</v>
      </c>
      <c r="C87" s="641"/>
      <c r="D87" s="642"/>
      <c r="E87" s="664"/>
      <c r="F87" s="648">
        <v>75</v>
      </c>
      <c r="G87" s="650" t="s">
        <v>428</v>
      </c>
      <c r="H87" s="641"/>
      <c r="I87" s="642"/>
      <c r="K87" s="648">
        <v>75</v>
      </c>
      <c r="L87" s="650" t="s">
        <v>428</v>
      </c>
      <c r="M87" s="641"/>
      <c r="N87" s="642"/>
      <c r="P87" s="648">
        <v>75</v>
      </c>
      <c r="Q87" s="650" t="s">
        <v>428</v>
      </c>
      <c r="R87" s="641"/>
      <c r="S87" s="642"/>
    </row>
    <row r="88" spans="1:19">
      <c r="A88" s="648">
        <v>76</v>
      </c>
      <c r="B88" s="650" t="s">
        <v>429</v>
      </c>
      <c r="C88" s="641"/>
      <c r="D88" s="642"/>
      <c r="E88" s="664"/>
      <c r="F88" s="648">
        <v>76</v>
      </c>
      <c r="G88" s="650" t="s">
        <v>429</v>
      </c>
      <c r="H88" s="641"/>
      <c r="I88" s="642"/>
      <c r="K88" s="648">
        <v>76</v>
      </c>
      <c r="L88" s="650" t="s">
        <v>429</v>
      </c>
      <c r="M88" s="641"/>
      <c r="N88" s="642"/>
      <c r="P88" s="648">
        <v>76</v>
      </c>
      <c r="Q88" s="650" t="s">
        <v>429</v>
      </c>
      <c r="R88" s="641"/>
      <c r="S88" s="642"/>
    </row>
    <row r="89" spans="1:19">
      <c r="A89" s="648">
        <v>77</v>
      </c>
      <c r="B89" s="650" t="s">
        <v>430</v>
      </c>
      <c r="C89" s="641"/>
      <c r="D89" s="642"/>
      <c r="E89" s="664"/>
      <c r="F89" s="648">
        <v>77</v>
      </c>
      <c r="G89" s="650" t="s">
        <v>430</v>
      </c>
      <c r="H89" s="641"/>
      <c r="I89" s="642"/>
      <c r="K89" s="648">
        <v>77</v>
      </c>
      <c r="L89" s="650" t="s">
        <v>430</v>
      </c>
      <c r="M89" s="641"/>
      <c r="N89" s="642"/>
      <c r="P89" s="648">
        <v>77</v>
      </c>
      <c r="Q89" s="650" t="s">
        <v>430</v>
      </c>
      <c r="R89" s="641"/>
      <c r="S89" s="642"/>
    </row>
    <row r="90" spans="1:19">
      <c r="A90" s="648">
        <v>78</v>
      </c>
      <c r="B90" s="650" t="s">
        <v>431</v>
      </c>
      <c r="C90" s="641"/>
      <c r="D90" s="642"/>
      <c r="E90" s="664"/>
      <c r="F90" s="648">
        <v>78</v>
      </c>
      <c r="G90" s="650" t="s">
        <v>431</v>
      </c>
      <c r="H90" s="641"/>
      <c r="I90" s="642"/>
      <c r="K90" s="648">
        <v>78</v>
      </c>
      <c r="L90" s="650" t="s">
        <v>431</v>
      </c>
      <c r="M90" s="641"/>
      <c r="N90" s="642"/>
      <c r="P90" s="648">
        <v>78</v>
      </c>
      <c r="Q90" s="650" t="s">
        <v>431</v>
      </c>
      <c r="R90" s="641"/>
      <c r="S90" s="642"/>
    </row>
    <row r="91" spans="1:19">
      <c r="A91" s="648">
        <v>79</v>
      </c>
      <c r="B91" s="650" t="s">
        <v>432</v>
      </c>
      <c r="C91" s="641"/>
      <c r="D91" s="642"/>
      <c r="E91" s="664"/>
      <c r="F91" s="648">
        <v>79</v>
      </c>
      <c r="G91" s="650" t="s">
        <v>432</v>
      </c>
      <c r="H91" s="641"/>
      <c r="I91" s="642"/>
      <c r="K91" s="648">
        <v>79</v>
      </c>
      <c r="L91" s="650" t="s">
        <v>432</v>
      </c>
      <c r="M91" s="641"/>
      <c r="N91" s="642"/>
      <c r="P91" s="648">
        <v>79</v>
      </c>
      <c r="Q91" s="650" t="s">
        <v>432</v>
      </c>
      <c r="R91" s="641"/>
      <c r="S91" s="642"/>
    </row>
    <row r="92" spans="1:19">
      <c r="A92" s="648">
        <v>80</v>
      </c>
      <c r="B92" s="650" t="s">
        <v>433</v>
      </c>
      <c r="C92" s="641"/>
      <c r="D92" s="642"/>
      <c r="E92" s="664"/>
      <c r="F92" s="648">
        <v>80</v>
      </c>
      <c r="G92" s="650" t="s">
        <v>433</v>
      </c>
      <c r="H92" s="641"/>
      <c r="I92" s="642"/>
      <c r="K92" s="648">
        <v>80</v>
      </c>
      <c r="L92" s="650" t="s">
        <v>433</v>
      </c>
      <c r="M92" s="641"/>
      <c r="N92" s="642"/>
      <c r="P92" s="648">
        <v>80</v>
      </c>
      <c r="Q92" s="650" t="s">
        <v>433</v>
      </c>
      <c r="R92" s="641"/>
      <c r="S92" s="642"/>
    </row>
    <row r="93" spans="1:19">
      <c r="A93" s="648">
        <v>81</v>
      </c>
      <c r="B93" s="650" t="s">
        <v>434</v>
      </c>
      <c r="C93" s="641"/>
      <c r="D93" s="642"/>
      <c r="E93" s="664"/>
      <c r="F93" s="648">
        <v>81</v>
      </c>
      <c r="G93" s="650" t="s">
        <v>434</v>
      </c>
      <c r="H93" s="641"/>
      <c r="I93" s="642"/>
      <c r="K93" s="648">
        <v>81</v>
      </c>
      <c r="L93" s="650" t="s">
        <v>434</v>
      </c>
      <c r="M93" s="641"/>
      <c r="N93" s="642"/>
      <c r="P93" s="648">
        <v>81</v>
      </c>
      <c r="Q93" s="650" t="s">
        <v>434</v>
      </c>
      <c r="R93" s="641"/>
      <c r="S93" s="642"/>
    </row>
    <row r="94" spans="1:19">
      <c r="A94" s="648">
        <v>82</v>
      </c>
      <c r="B94" s="650" t="s">
        <v>435</v>
      </c>
      <c r="C94" s="641"/>
      <c r="D94" s="642"/>
      <c r="E94" s="664"/>
      <c r="F94" s="648">
        <v>82</v>
      </c>
      <c r="G94" s="650" t="s">
        <v>435</v>
      </c>
      <c r="H94" s="641"/>
      <c r="I94" s="642"/>
      <c r="K94" s="648">
        <v>82</v>
      </c>
      <c r="L94" s="650" t="s">
        <v>435</v>
      </c>
      <c r="M94" s="641"/>
      <c r="N94" s="642"/>
      <c r="P94" s="648">
        <v>82</v>
      </c>
      <c r="Q94" s="650" t="s">
        <v>435</v>
      </c>
      <c r="R94" s="641"/>
      <c r="S94" s="642"/>
    </row>
    <row r="95" spans="1:19">
      <c r="A95" s="648">
        <v>83</v>
      </c>
      <c r="B95" s="650" t="s">
        <v>436</v>
      </c>
      <c r="C95" s="641"/>
      <c r="D95" s="642"/>
      <c r="E95" s="664"/>
      <c r="F95" s="648">
        <v>83</v>
      </c>
      <c r="G95" s="650" t="s">
        <v>436</v>
      </c>
      <c r="H95" s="641"/>
      <c r="I95" s="642"/>
      <c r="K95" s="648">
        <v>83</v>
      </c>
      <c r="L95" s="650" t="s">
        <v>436</v>
      </c>
      <c r="M95" s="641"/>
      <c r="N95" s="642"/>
      <c r="P95" s="648">
        <v>83</v>
      </c>
      <c r="Q95" s="650" t="s">
        <v>436</v>
      </c>
      <c r="R95" s="641"/>
      <c r="S95" s="642"/>
    </row>
    <row r="96" spans="1:19">
      <c r="A96" s="648">
        <v>84</v>
      </c>
      <c r="B96" s="650" t="s">
        <v>437</v>
      </c>
      <c r="C96" s="641"/>
      <c r="D96" s="642"/>
      <c r="E96" s="664"/>
      <c r="F96" s="648">
        <v>84</v>
      </c>
      <c r="G96" s="650" t="s">
        <v>437</v>
      </c>
      <c r="H96" s="641"/>
      <c r="I96" s="642"/>
      <c r="K96" s="648">
        <v>84</v>
      </c>
      <c r="L96" s="650" t="s">
        <v>437</v>
      </c>
      <c r="M96" s="641"/>
      <c r="N96" s="642"/>
      <c r="P96" s="648">
        <v>84</v>
      </c>
      <c r="Q96" s="650" t="s">
        <v>437</v>
      </c>
      <c r="R96" s="641"/>
      <c r="S96" s="642"/>
    </row>
    <row r="97" spans="1:19">
      <c r="A97" s="648">
        <v>85</v>
      </c>
      <c r="B97" s="650" t="s">
        <v>438</v>
      </c>
      <c r="C97" s="641"/>
      <c r="D97" s="642"/>
      <c r="E97" s="664"/>
      <c r="F97" s="648">
        <v>85</v>
      </c>
      <c r="G97" s="650" t="s">
        <v>438</v>
      </c>
      <c r="H97" s="641"/>
      <c r="I97" s="642"/>
      <c r="K97" s="648">
        <v>85</v>
      </c>
      <c r="L97" s="650" t="s">
        <v>438</v>
      </c>
      <c r="M97" s="641"/>
      <c r="N97" s="642"/>
      <c r="P97" s="648">
        <v>85</v>
      </c>
      <c r="Q97" s="650" t="s">
        <v>438</v>
      </c>
      <c r="R97" s="641"/>
      <c r="S97" s="642"/>
    </row>
    <row r="98" spans="1:19">
      <c r="A98" s="648">
        <v>86</v>
      </c>
      <c r="B98" s="650" t="s">
        <v>439</v>
      </c>
      <c r="C98" s="641"/>
      <c r="D98" s="642"/>
      <c r="E98" s="664"/>
      <c r="F98" s="648">
        <v>86</v>
      </c>
      <c r="G98" s="650" t="s">
        <v>439</v>
      </c>
      <c r="H98" s="641"/>
      <c r="I98" s="642"/>
      <c r="K98" s="648">
        <v>86</v>
      </c>
      <c r="L98" s="650" t="s">
        <v>439</v>
      </c>
      <c r="M98" s="641"/>
      <c r="N98" s="642"/>
      <c r="P98" s="648">
        <v>86</v>
      </c>
      <c r="Q98" s="650" t="s">
        <v>439</v>
      </c>
      <c r="R98" s="641"/>
      <c r="S98" s="642"/>
    </row>
    <row r="99" spans="1:19">
      <c r="A99" s="648">
        <v>87</v>
      </c>
      <c r="B99" s="650" t="s">
        <v>440</v>
      </c>
      <c r="C99" s="641"/>
      <c r="D99" s="642"/>
      <c r="E99" s="664"/>
      <c r="F99" s="648">
        <v>87</v>
      </c>
      <c r="G99" s="650" t="s">
        <v>440</v>
      </c>
      <c r="H99" s="641"/>
      <c r="I99" s="642"/>
      <c r="K99" s="648">
        <v>87</v>
      </c>
      <c r="L99" s="650" t="s">
        <v>440</v>
      </c>
      <c r="M99" s="641"/>
      <c r="N99" s="642"/>
      <c r="P99" s="648">
        <v>87</v>
      </c>
      <c r="Q99" s="650" t="s">
        <v>440</v>
      </c>
      <c r="R99" s="641"/>
      <c r="S99" s="642"/>
    </row>
    <row r="100" spans="1:19">
      <c r="A100" s="648">
        <v>88</v>
      </c>
      <c r="B100" s="650" t="s">
        <v>441</v>
      </c>
      <c r="C100" s="641"/>
      <c r="D100" s="642"/>
      <c r="E100" s="664"/>
      <c r="F100" s="648">
        <v>88</v>
      </c>
      <c r="G100" s="650" t="s">
        <v>441</v>
      </c>
      <c r="H100" s="641"/>
      <c r="I100" s="642"/>
      <c r="K100" s="648">
        <v>88</v>
      </c>
      <c r="L100" s="650" t="s">
        <v>441</v>
      </c>
      <c r="M100" s="641"/>
      <c r="N100" s="642"/>
      <c r="P100" s="648">
        <v>88</v>
      </c>
      <c r="Q100" s="650" t="s">
        <v>441</v>
      </c>
      <c r="R100" s="641"/>
      <c r="S100" s="642"/>
    </row>
    <row r="101" spans="1:19">
      <c r="A101" s="648">
        <v>89</v>
      </c>
      <c r="B101" s="650" t="s">
        <v>442</v>
      </c>
      <c r="C101" s="641"/>
      <c r="D101" s="642"/>
      <c r="E101" s="664"/>
      <c r="F101" s="648">
        <v>89</v>
      </c>
      <c r="G101" s="650" t="s">
        <v>442</v>
      </c>
      <c r="H101" s="641"/>
      <c r="I101" s="642"/>
      <c r="K101" s="648">
        <v>89</v>
      </c>
      <c r="L101" s="650" t="s">
        <v>442</v>
      </c>
      <c r="M101" s="641"/>
      <c r="N101" s="642"/>
      <c r="P101" s="648">
        <v>89</v>
      </c>
      <c r="Q101" s="650" t="s">
        <v>442</v>
      </c>
      <c r="R101" s="641"/>
      <c r="S101" s="642"/>
    </row>
    <row r="102" spans="1:19">
      <c r="A102" s="648">
        <v>90</v>
      </c>
      <c r="B102" s="650" t="s">
        <v>443</v>
      </c>
      <c r="C102" s="641"/>
      <c r="D102" s="642"/>
      <c r="E102" s="664"/>
      <c r="F102" s="648">
        <v>90</v>
      </c>
      <c r="G102" s="650" t="s">
        <v>443</v>
      </c>
      <c r="H102" s="641"/>
      <c r="I102" s="642"/>
      <c r="K102" s="648">
        <v>90</v>
      </c>
      <c r="L102" s="650" t="s">
        <v>443</v>
      </c>
      <c r="M102" s="641"/>
      <c r="N102" s="642"/>
      <c r="P102" s="648">
        <v>90</v>
      </c>
      <c r="Q102" s="650" t="s">
        <v>443</v>
      </c>
      <c r="R102" s="641"/>
      <c r="S102" s="642"/>
    </row>
    <row r="103" spans="1:19">
      <c r="A103" s="648">
        <v>91</v>
      </c>
      <c r="B103" s="650" t="s">
        <v>444</v>
      </c>
      <c r="C103" s="641"/>
      <c r="D103" s="642"/>
      <c r="E103" s="664"/>
      <c r="F103" s="648">
        <v>91</v>
      </c>
      <c r="G103" s="650" t="s">
        <v>444</v>
      </c>
      <c r="H103" s="641"/>
      <c r="I103" s="642"/>
      <c r="K103" s="648">
        <v>91</v>
      </c>
      <c r="L103" s="650" t="s">
        <v>444</v>
      </c>
      <c r="M103" s="641"/>
      <c r="N103" s="642"/>
      <c r="P103" s="648">
        <v>91</v>
      </c>
      <c r="Q103" s="650" t="s">
        <v>444</v>
      </c>
      <c r="R103" s="641"/>
      <c r="S103" s="642"/>
    </row>
    <row r="104" spans="1:19">
      <c r="A104" s="648">
        <v>92</v>
      </c>
      <c r="B104" s="650" t="s">
        <v>445</v>
      </c>
      <c r="C104" s="641"/>
      <c r="D104" s="642"/>
      <c r="E104" s="664"/>
      <c r="F104" s="648">
        <v>92</v>
      </c>
      <c r="G104" s="650" t="s">
        <v>445</v>
      </c>
      <c r="H104" s="641"/>
      <c r="I104" s="642"/>
      <c r="K104" s="648">
        <v>92</v>
      </c>
      <c r="L104" s="650" t="s">
        <v>445</v>
      </c>
      <c r="M104" s="641"/>
      <c r="N104" s="642"/>
      <c r="P104" s="648">
        <v>92</v>
      </c>
      <c r="Q104" s="650" t="s">
        <v>445</v>
      </c>
      <c r="R104" s="641"/>
      <c r="S104" s="642"/>
    </row>
    <row r="105" spans="1:19">
      <c r="A105" s="648">
        <v>93</v>
      </c>
      <c r="B105" s="650" t="s">
        <v>446</v>
      </c>
      <c r="C105" s="641"/>
      <c r="D105" s="642"/>
      <c r="E105" s="664"/>
      <c r="F105" s="648">
        <v>93</v>
      </c>
      <c r="G105" s="650" t="s">
        <v>446</v>
      </c>
      <c r="H105" s="641"/>
      <c r="I105" s="642"/>
      <c r="K105" s="648">
        <v>93</v>
      </c>
      <c r="L105" s="650" t="s">
        <v>446</v>
      </c>
      <c r="M105" s="641"/>
      <c r="N105" s="642"/>
      <c r="P105" s="648">
        <v>93</v>
      </c>
      <c r="Q105" s="650" t="s">
        <v>446</v>
      </c>
      <c r="R105" s="641"/>
      <c r="S105" s="642"/>
    </row>
    <row r="106" spans="1:19">
      <c r="A106" s="648">
        <v>94</v>
      </c>
      <c r="B106" s="650" t="s">
        <v>447</v>
      </c>
      <c r="C106" s="641"/>
      <c r="D106" s="642"/>
      <c r="E106" s="664"/>
      <c r="F106" s="648">
        <v>94</v>
      </c>
      <c r="G106" s="650" t="s">
        <v>447</v>
      </c>
      <c r="H106" s="641"/>
      <c r="I106" s="642"/>
      <c r="K106" s="648">
        <v>94</v>
      </c>
      <c r="L106" s="650" t="s">
        <v>447</v>
      </c>
      <c r="M106" s="641"/>
      <c r="N106" s="642"/>
      <c r="P106" s="648">
        <v>94</v>
      </c>
      <c r="Q106" s="650" t="s">
        <v>447</v>
      </c>
      <c r="R106" s="641"/>
      <c r="S106" s="642"/>
    </row>
    <row r="107" spans="1:19">
      <c r="A107" s="648">
        <v>95</v>
      </c>
      <c r="B107" s="650" t="s">
        <v>448</v>
      </c>
      <c r="C107" s="641"/>
      <c r="D107" s="642"/>
      <c r="E107" s="664"/>
      <c r="F107" s="648">
        <v>95</v>
      </c>
      <c r="G107" s="650" t="s">
        <v>448</v>
      </c>
      <c r="H107" s="641"/>
      <c r="I107" s="642"/>
      <c r="K107" s="648">
        <v>95</v>
      </c>
      <c r="L107" s="650" t="s">
        <v>448</v>
      </c>
      <c r="M107" s="641"/>
      <c r="N107" s="642"/>
      <c r="P107" s="648">
        <v>95</v>
      </c>
      <c r="Q107" s="650" t="s">
        <v>448</v>
      </c>
      <c r="R107" s="641"/>
      <c r="S107" s="642"/>
    </row>
    <row r="108" spans="1:19">
      <c r="A108" s="648">
        <v>96</v>
      </c>
      <c r="B108" s="650" t="s">
        <v>449</v>
      </c>
      <c r="C108" s="641"/>
      <c r="D108" s="642"/>
      <c r="E108" s="664"/>
      <c r="F108" s="648">
        <v>96</v>
      </c>
      <c r="G108" s="650" t="s">
        <v>449</v>
      </c>
      <c r="H108" s="641"/>
      <c r="I108" s="642"/>
      <c r="K108" s="648">
        <v>96</v>
      </c>
      <c r="L108" s="650" t="s">
        <v>449</v>
      </c>
      <c r="M108" s="641"/>
      <c r="N108" s="642"/>
      <c r="P108" s="648">
        <v>96</v>
      </c>
      <c r="Q108" s="650" t="s">
        <v>449</v>
      </c>
      <c r="R108" s="641"/>
      <c r="S108" s="642"/>
    </row>
    <row r="109" spans="1:19">
      <c r="A109" s="648">
        <v>97</v>
      </c>
      <c r="B109" s="650" t="s">
        <v>450</v>
      </c>
      <c r="C109" s="641"/>
      <c r="D109" s="642"/>
      <c r="E109" s="664"/>
      <c r="F109" s="648">
        <v>97</v>
      </c>
      <c r="G109" s="650" t="s">
        <v>450</v>
      </c>
      <c r="H109" s="641"/>
      <c r="I109" s="642"/>
      <c r="K109" s="648">
        <v>97</v>
      </c>
      <c r="L109" s="650" t="s">
        <v>450</v>
      </c>
      <c r="M109" s="641"/>
      <c r="N109" s="642"/>
      <c r="P109" s="648">
        <v>97</v>
      </c>
      <c r="Q109" s="650" t="s">
        <v>450</v>
      </c>
      <c r="R109" s="641"/>
      <c r="S109" s="642"/>
    </row>
    <row r="110" spans="1:19">
      <c r="A110" s="648">
        <v>98</v>
      </c>
      <c r="B110" s="650" t="s">
        <v>451</v>
      </c>
      <c r="C110" s="641"/>
      <c r="D110" s="642"/>
      <c r="E110" s="664"/>
      <c r="F110" s="648">
        <v>98</v>
      </c>
      <c r="G110" s="650" t="s">
        <v>451</v>
      </c>
      <c r="H110" s="641"/>
      <c r="I110" s="642"/>
      <c r="K110" s="648">
        <v>98</v>
      </c>
      <c r="L110" s="650" t="s">
        <v>451</v>
      </c>
      <c r="M110" s="641"/>
      <c r="N110" s="642"/>
      <c r="P110" s="648">
        <v>98</v>
      </c>
      <c r="Q110" s="650" t="s">
        <v>451</v>
      </c>
      <c r="R110" s="641"/>
      <c r="S110" s="642"/>
    </row>
    <row r="111" spans="1:19">
      <c r="A111" s="648">
        <v>99</v>
      </c>
      <c r="B111" s="650" t="s">
        <v>452</v>
      </c>
      <c r="C111" s="641"/>
      <c r="D111" s="642"/>
      <c r="E111" s="664"/>
      <c r="F111" s="648">
        <v>99</v>
      </c>
      <c r="G111" s="650" t="s">
        <v>452</v>
      </c>
      <c r="H111" s="641"/>
      <c r="I111" s="642"/>
      <c r="K111" s="648">
        <v>99</v>
      </c>
      <c r="L111" s="650" t="s">
        <v>452</v>
      </c>
      <c r="M111" s="641"/>
      <c r="N111" s="642"/>
      <c r="P111" s="648">
        <v>99</v>
      </c>
      <c r="Q111" s="650" t="s">
        <v>452</v>
      </c>
      <c r="R111" s="641"/>
      <c r="S111" s="642"/>
    </row>
    <row r="112" spans="1:19" ht="13.5" thickBot="1">
      <c r="A112" s="651">
        <v>100</v>
      </c>
      <c r="B112" s="652" t="s">
        <v>453</v>
      </c>
      <c r="C112" s="653"/>
      <c r="D112" s="654"/>
      <c r="E112" s="664"/>
      <c r="F112" s="651">
        <v>100</v>
      </c>
      <c r="G112" s="652" t="s">
        <v>453</v>
      </c>
      <c r="H112" s="653"/>
      <c r="I112" s="654"/>
      <c r="K112" s="651">
        <v>100</v>
      </c>
      <c r="L112" s="652" t="s">
        <v>453</v>
      </c>
      <c r="M112" s="653"/>
      <c r="N112" s="654"/>
      <c r="P112" s="651">
        <v>100</v>
      </c>
      <c r="Q112" s="652" t="s">
        <v>453</v>
      </c>
      <c r="R112" s="653"/>
      <c r="S112" s="654"/>
    </row>
    <row r="118" spans="1:4">
      <c r="A118" s="670" t="s">
        <v>459</v>
      </c>
    </row>
    <row r="119" spans="1:4" ht="13.5" thickBot="1"/>
    <row r="120" spans="1:4" ht="13.5" thickBot="1">
      <c r="A120" s="655"/>
      <c r="B120" s="656"/>
      <c r="C120" s="656"/>
      <c r="D120" s="657"/>
    </row>
    <row r="121" spans="1:4" ht="13.5" thickBot="1">
      <c r="A121" s="659"/>
      <c r="B121" s="660"/>
      <c r="C121" s="660"/>
      <c r="D121" s="661"/>
    </row>
    <row r="122" spans="1:4" ht="15.75" thickBot="1">
      <c r="A122" s="1008" t="e">
        <v>#REF!</v>
      </c>
      <c r="B122" s="1009"/>
      <c r="C122" s="638"/>
      <c r="D122" s="639"/>
    </row>
    <row r="123" spans="1:4">
      <c r="A123" s="1010"/>
      <c r="B123" s="1011"/>
      <c r="C123" s="638"/>
      <c r="D123" s="639"/>
    </row>
    <row r="124" spans="1:4">
      <c r="A124" s="640"/>
      <c r="B124" s="641"/>
      <c r="C124" s="641"/>
      <c r="D124" s="642"/>
    </row>
    <row r="125" spans="1:4">
      <c r="A125" s="1012" t="e">
        <f>IF(OR((A122&gt;9999999999),(A122&lt;0)),"Invalid Entry - More than 1000 crore OR -ve value",IF(A122=0, "",+CONCATENATE(U121,B132,D132,B131,D131,B130,D130,B129,D129,B128,D128,B127," Only")))</f>
        <v>#REF!</v>
      </c>
      <c r="B125" s="1013"/>
      <c r="C125" s="1013"/>
      <c r="D125" s="1014"/>
    </row>
    <row r="126" spans="1:4">
      <c r="A126" s="640"/>
      <c r="B126" s="641"/>
      <c r="C126" s="641"/>
      <c r="D126" s="642"/>
    </row>
    <row r="127" spans="1:4">
      <c r="A127" s="643" t="e">
        <f>-INT(A122/100)*100+ROUND(A122,0)</f>
        <v>#REF!</v>
      </c>
      <c r="B127" s="641" t="e">
        <f t="shared" ref="B127:B132" si="6">IF(A127=0,"",LOOKUP(A127,$A$13:$A$112,$B$13:$B$112))</f>
        <v>#REF!</v>
      </c>
      <c r="C127" s="641"/>
      <c r="D127" s="644"/>
    </row>
    <row r="128" spans="1:4">
      <c r="A128" s="643" t="e">
        <f>-INT(A122/1000)*10+INT(A122/100)</f>
        <v>#REF!</v>
      </c>
      <c r="B128" s="641" t="e">
        <f t="shared" si="6"/>
        <v>#REF!</v>
      </c>
      <c r="C128" s="641"/>
      <c r="D128" s="644" t="e">
        <f>+IF(B128="",""," Hundred ")</f>
        <v>#REF!</v>
      </c>
    </row>
    <row r="129" spans="1:4">
      <c r="A129" s="643" t="e">
        <f>-INT(A122/100000)*100+INT(A122/1000)</f>
        <v>#REF!</v>
      </c>
      <c r="B129" s="641" t="e">
        <f t="shared" si="6"/>
        <v>#REF!</v>
      </c>
      <c r="C129" s="641"/>
      <c r="D129" s="644" t="e">
        <f>IF((B129=""),IF(C129="",""," Thousand ")," Thousand ")</f>
        <v>#REF!</v>
      </c>
    </row>
    <row r="130" spans="1:4">
      <c r="A130" s="643" t="e">
        <f>-INT(A122/10000000)*100+INT(A122/100000)</f>
        <v>#REF!</v>
      </c>
      <c r="B130" s="641" t="e">
        <f t="shared" si="6"/>
        <v>#REF!</v>
      </c>
      <c r="C130" s="641"/>
      <c r="D130" s="644" t="e">
        <f>IF((B130=""),IF(C130="",""," Lac ")," Lac ")</f>
        <v>#REF!</v>
      </c>
    </row>
    <row r="131" spans="1:4">
      <c r="A131" s="643" t="e">
        <f>-INT(A122/1000000000)*100+INT(A122/10000000)</f>
        <v>#REF!</v>
      </c>
      <c r="B131" s="645" t="e">
        <f t="shared" si="6"/>
        <v>#REF!</v>
      </c>
      <c r="C131" s="641"/>
      <c r="D131" s="644" t="e">
        <f>IF((B131=""),IF(C131="",""," Crore ")," Crore ")</f>
        <v>#REF!</v>
      </c>
    </row>
    <row r="132" spans="1:4">
      <c r="A132" s="646" t="e">
        <f>-INT(A122/10000000000)*1000+INT(A122/1000000000)</f>
        <v>#REF!</v>
      </c>
      <c r="B132" s="645" t="e">
        <f t="shared" si="6"/>
        <v>#REF!</v>
      </c>
      <c r="C132" s="641"/>
      <c r="D132" s="644" t="e">
        <f>IF((B132=""),IF(C132="",""," Hundred ")," Hundred ")</f>
        <v>#REF!</v>
      </c>
    </row>
    <row r="133" spans="1:4">
      <c r="A133" s="647"/>
      <c r="B133" s="641"/>
      <c r="C133" s="641"/>
      <c r="D133" s="642"/>
    </row>
    <row r="134" spans="1:4">
      <c r="A134" s="648">
        <v>1</v>
      </c>
      <c r="B134" s="649" t="s">
        <v>354</v>
      </c>
      <c r="C134" s="641"/>
      <c r="D134" s="642"/>
    </row>
    <row r="135" spans="1:4">
      <c r="A135" s="648">
        <v>2</v>
      </c>
      <c r="B135" s="649" t="s">
        <v>355</v>
      </c>
      <c r="C135" s="641"/>
      <c r="D135" s="642"/>
    </row>
    <row r="136" spans="1:4">
      <c r="A136" s="648">
        <v>3</v>
      </c>
      <c r="B136" s="649" t="s">
        <v>356</v>
      </c>
      <c r="C136" s="641"/>
      <c r="D136" s="642"/>
    </row>
    <row r="137" spans="1:4">
      <c r="A137" s="648">
        <v>4</v>
      </c>
      <c r="B137" s="649" t="s">
        <v>357</v>
      </c>
      <c r="C137" s="641"/>
      <c r="D137" s="642"/>
    </row>
    <row r="138" spans="1:4">
      <c r="A138" s="648">
        <v>5</v>
      </c>
      <c r="B138" s="649" t="s">
        <v>358</v>
      </c>
      <c r="C138" s="641"/>
      <c r="D138" s="642"/>
    </row>
    <row r="139" spans="1:4">
      <c r="A139" s="648">
        <v>6</v>
      </c>
      <c r="B139" s="649" t="s">
        <v>359</v>
      </c>
      <c r="C139" s="641"/>
      <c r="D139" s="642"/>
    </row>
    <row r="140" spans="1:4">
      <c r="A140" s="648">
        <v>7</v>
      </c>
      <c r="B140" s="649" t="s">
        <v>360</v>
      </c>
      <c r="C140" s="641"/>
      <c r="D140" s="642"/>
    </row>
    <row r="141" spans="1:4">
      <c r="A141" s="648">
        <v>8</v>
      </c>
      <c r="B141" s="649" t="s">
        <v>361</v>
      </c>
      <c r="C141" s="641"/>
      <c r="D141" s="642"/>
    </row>
    <row r="142" spans="1:4">
      <c r="A142" s="648">
        <v>9</v>
      </c>
      <c r="B142" s="649" t="s">
        <v>362</v>
      </c>
      <c r="C142" s="641"/>
      <c r="D142" s="642"/>
    </row>
    <row r="143" spans="1:4">
      <c r="A143" s="648">
        <v>10</v>
      </c>
      <c r="B143" s="649" t="s">
        <v>363</v>
      </c>
      <c r="C143" s="641"/>
      <c r="D143" s="642"/>
    </row>
    <row r="144" spans="1:4">
      <c r="A144" s="648">
        <v>11</v>
      </c>
      <c r="B144" s="649" t="s">
        <v>364</v>
      </c>
      <c r="C144" s="641"/>
      <c r="D144" s="642"/>
    </row>
    <row r="145" spans="1:4">
      <c r="A145" s="648">
        <v>12</v>
      </c>
      <c r="B145" s="649" t="s">
        <v>365</v>
      </c>
      <c r="C145" s="641"/>
      <c r="D145" s="642"/>
    </row>
    <row r="146" spans="1:4">
      <c r="A146" s="648">
        <v>13</v>
      </c>
      <c r="B146" s="649" t="s">
        <v>366</v>
      </c>
      <c r="C146" s="641"/>
      <c r="D146" s="642"/>
    </row>
    <row r="147" spans="1:4">
      <c r="A147" s="648">
        <v>14</v>
      </c>
      <c r="B147" s="649" t="s">
        <v>367</v>
      </c>
      <c r="C147" s="641"/>
      <c r="D147" s="642"/>
    </row>
    <row r="148" spans="1:4">
      <c r="A148" s="648">
        <v>15</v>
      </c>
      <c r="B148" s="649" t="s">
        <v>368</v>
      </c>
      <c r="C148" s="641"/>
      <c r="D148" s="642"/>
    </row>
    <row r="149" spans="1:4">
      <c r="A149" s="648">
        <v>16</v>
      </c>
      <c r="B149" s="649" t="s">
        <v>369</v>
      </c>
      <c r="C149" s="641"/>
      <c r="D149" s="642"/>
    </row>
    <row r="150" spans="1:4">
      <c r="A150" s="648">
        <v>17</v>
      </c>
      <c r="B150" s="649" t="s">
        <v>370</v>
      </c>
      <c r="C150" s="641"/>
      <c r="D150" s="642"/>
    </row>
    <row r="151" spans="1:4">
      <c r="A151" s="648">
        <v>18</v>
      </c>
      <c r="B151" s="649" t="s">
        <v>371</v>
      </c>
      <c r="C151" s="641"/>
      <c r="D151" s="642"/>
    </row>
    <row r="152" spans="1:4">
      <c r="A152" s="648">
        <v>19</v>
      </c>
      <c r="B152" s="649" t="s">
        <v>372</v>
      </c>
      <c r="C152" s="641"/>
      <c r="D152" s="642"/>
    </row>
    <row r="153" spans="1:4">
      <c r="A153" s="648">
        <v>20</v>
      </c>
      <c r="B153" s="649" t="s">
        <v>373</v>
      </c>
      <c r="C153" s="641"/>
      <c r="D153" s="642"/>
    </row>
    <row r="154" spans="1:4">
      <c r="A154" s="648">
        <v>21</v>
      </c>
      <c r="B154" s="649" t="s">
        <v>374</v>
      </c>
      <c r="C154" s="641"/>
      <c r="D154" s="642"/>
    </row>
    <row r="155" spans="1:4">
      <c r="A155" s="648">
        <v>22</v>
      </c>
      <c r="B155" s="649" t="s">
        <v>375</v>
      </c>
      <c r="C155" s="641"/>
      <c r="D155" s="642"/>
    </row>
    <row r="156" spans="1:4">
      <c r="A156" s="648">
        <v>23</v>
      </c>
      <c r="B156" s="649" t="s">
        <v>376</v>
      </c>
      <c r="C156" s="641"/>
      <c r="D156" s="642"/>
    </row>
    <row r="157" spans="1:4">
      <c r="A157" s="648">
        <v>24</v>
      </c>
      <c r="B157" s="649" t="s">
        <v>377</v>
      </c>
      <c r="C157" s="641"/>
      <c r="D157" s="642"/>
    </row>
    <row r="158" spans="1:4">
      <c r="A158" s="648">
        <v>25</v>
      </c>
      <c r="B158" s="649" t="s">
        <v>378</v>
      </c>
      <c r="C158" s="641"/>
      <c r="D158" s="642"/>
    </row>
    <row r="159" spans="1:4">
      <c r="A159" s="648">
        <v>26</v>
      </c>
      <c r="B159" s="649" t="s">
        <v>379</v>
      </c>
      <c r="C159" s="641"/>
      <c r="D159" s="642"/>
    </row>
    <row r="160" spans="1:4">
      <c r="A160" s="648">
        <v>27</v>
      </c>
      <c r="B160" s="649" t="s">
        <v>380</v>
      </c>
      <c r="C160" s="641"/>
      <c r="D160" s="642"/>
    </row>
    <row r="161" spans="1:4">
      <c r="A161" s="648">
        <v>28</v>
      </c>
      <c r="B161" s="649" t="s">
        <v>381</v>
      </c>
      <c r="C161" s="641"/>
      <c r="D161" s="642"/>
    </row>
    <row r="162" spans="1:4">
      <c r="A162" s="648">
        <v>29</v>
      </c>
      <c r="B162" s="649" t="s">
        <v>382</v>
      </c>
      <c r="C162" s="641"/>
      <c r="D162" s="642"/>
    </row>
    <row r="163" spans="1:4">
      <c r="A163" s="648">
        <v>30</v>
      </c>
      <c r="B163" s="649" t="s">
        <v>383</v>
      </c>
      <c r="C163" s="641"/>
      <c r="D163" s="642"/>
    </row>
    <row r="164" spans="1:4">
      <c r="A164" s="648">
        <v>31</v>
      </c>
      <c r="B164" s="649" t="s">
        <v>384</v>
      </c>
      <c r="C164" s="641"/>
      <c r="D164" s="642"/>
    </row>
    <row r="165" spans="1:4">
      <c r="A165" s="648">
        <v>32</v>
      </c>
      <c r="B165" s="649" t="s">
        <v>385</v>
      </c>
      <c r="C165" s="641"/>
      <c r="D165" s="642"/>
    </row>
    <row r="166" spans="1:4">
      <c r="A166" s="648">
        <v>33</v>
      </c>
      <c r="B166" s="649" t="s">
        <v>386</v>
      </c>
      <c r="C166" s="641"/>
      <c r="D166" s="642"/>
    </row>
    <row r="167" spans="1:4">
      <c r="A167" s="648">
        <v>34</v>
      </c>
      <c r="B167" s="649" t="s">
        <v>387</v>
      </c>
      <c r="C167" s="641"/>
      <c r="D167" s="642"/>
    </row>
    <row r="168" spans="1:4">
      <c r="A168" s="648">
        <v>35</v>
      </c>
      <c r="B168" s="649" t="s">
        <v>388</v>
      </c>
      <c r="C168" s="641"/>
      <c r="D168" s="642"/>
    </row>
    <row r="169" spans="1:4">
      <c r="A169" s="648">
        <v>36</v>
      </c>
      <c r="B169" s="649" t="s">
        <v>389</v>
      </c>
      <c r="C169" s="641"/>
      <c r="D169" s="642"/>
    </row>
    <row r="170" spans="1:4">
      <c r="A170" s="648">
        <v>37</v>
      </c>
      <c r="B170" s="649" t="s">
        <v>390</v>
      </c>
      <c r="C170" s="641"/>
      <c r="D170" s="642"/>
    </row>
    <row r="171" spans="1:4">
      <c r="A171" s="648">
        <v>38</v>
      </c>
      <c r="B171" s="649" t="s">
        <v>391</v>
      </c>
      <c r="C171" s="641"/>
      <c r="D171" s="642"/>
    </row>
    <row r="172" spans="1:4">
      <c r="A172" s="648">
        <v>39</v>
      </c>
      <c r="B172" s="649" t="s">
        <v>392</v>
      </c>
      <c r="C172" s="641"/>
      <c r="D172" s="642"/>
    </row>
    <row r="173" spans="1:4">
      <c r="A173" s="648">
        <v>40</v>
      </c>
      <c r="B173" s="649" t="s">
        <v>393</v>
      </c>
      <c r="C173" s="641"/>
      <c r="D173" s="642"/>
    </row>
    <row r="174" spans="1:4">
      <c r="A174" s="648">
        <v>41</v>
      </c>
      <c r="B174" s="649" t="s">
        <v>394</v>
      </c>
      <c r="C174" s="641"/>
      <c r="D174" s="642"/>
    </row>
    <row r="175" spans="1:4">
      <c r="A175" s="648">
        <v>42</v>
      </c>
      <c r="B175" s="649" t="s">
        <v>395</v>
      </c>
      <c r="C175" s="641"/>
      <c r="D175" s="642"/>
    </row>
    <row r="176" spans="1:4">
      <c r="A176" s="648">
        <v>43</v>
      </c>
      <c r="B176" s="649" t="s">
        <v>396</v>
      </c>
      <c r="C176" s="641"/>
      <c r="D176" s="642"/>
    </row>
    <row r="177" spans="1:4">
      <c r="A177" s="648">
        <v>44</v>
      </c>
      <c r="B177" s="649" t="s">
        <v>397</v>
      </c>
      <c r="C177" s="641"/>
      <c r="D177" s="642"/>
    </row>
    <row r="178" spans="1:4">
      <c r="A178" s="648">
        <v>45</v>
      </c>
      <c r="B178" s="649" t="s">
        <v>398</v>
      </c>
      <c r="C178" s="641"/>
      <c r="D178" s="642"/>
    </row>
    <row r="179" spans="1:4">
      <c r="A179" s="648">
        <v>46</v>
      </c>
      <c r="B179" s="649" t="s">
        <v>399</v>
      </c>
      <c r="C179" s="641"/>
      <c r="D179" s="642"/>
    </row>
    <row r="180" spans="1:4">
      <c r="A180" s="648">
        <v>47</v>
      </c>
      <c r="B180" s="649" t="s">
        <v>400</v>
      </c>
      <c r="C180" s="641"/>
      <c r="D180" s="642"/>
    </row>
    <row r="181" spans="1:4">
      <c r="A181" s="648">
        <v>48</v>
      </c>
      <c r="B181" s="649" t="s">
        <v>401</v>
      </c>
      <c r="C181" s="641"/>
      <c r="D181" s="642"/>
    </row>
    <row r="182" spans="1:4">
      <c r="A182" s="648">
        <v>49</v>
      </c>
      <c r="B182" s="649" t="s">
        <v>402</v>
      </c>
      <c r="C182" s="641"/>
      <c r="D182" s="642"/>
    </row>
    <row r="183" spans="1:4">
      <c r="A183" s="648">
        <v>50</v>
      </c>
      <c r="B183" s="649" t="s">
        <v>403</v>
      </c>
      <c r="C183" s="641"/>
      <c r="D183" s="642"/>
    </row>
    <row r="184" spans="1:4">
      <c r="A184" s="648">
        <v>51</v>
      </c>
      <c r="B184" s="649" t="s">
        <v>404</v>
      </c>
      <c r="C184" s="641"/>
      <c r="D184" s="642"/>
    </row>
    <row r="185" spans="1:4">
      <c r="A185" s="648">
        <v>52</v>
      </c>
      <c r="B185" s="649" t="s">
        <v>405</v>
      </c>
      <c r="C185" s="641"/>
      <c r="D185" s="642"/>
    </row>
    <row r="186" spans="1:4">
      <c r="A186" s="648">
        <v>53</v>
      </c>
      <c r="B186" s="649" t="s">
        <v>406</v>
      </c>
      <c r="C186" s="641"/>
      <c r="D186" s="642"/>
    </row>
    <row r="187" spans="1:4">
      <c r="A187" s="648">
        <v>54</v>
      </c>
      <c r="B187" s="649" t="s">
        <v>407</v>
      </c>
      <c r="C187" s="641"/>
      <c r="D187" s="642"/>
    </row>
    <row r="188" spans="1:4">
      <c r="A188" s="648">
        <v>55</v>
      </c>
      <c r="B188" s="649" t="s">
        <v>408</v>
      </c>
      <c r="C188" s="641"/>
      <c r="D188" s="642"/>
    </row>
    <row r="189" spans="1:4">
      <c r="A189" s="648">
        <v>56</v>
      </c>
      <c r="B189" s="649" t="s">
        <v>409</v>
      </c>
      <c r="C189" s="641"/>
      <c r="D189" s="642"/>
    </row>
    <row r="190" spans="1:4">
      <c r="A190" s="648">
        <v>57</v>
      </c>
      <c r="B190" s="649" t="s">
        <v>410</v>
      </c>
      <c r="C190" s="641"/>
      <c r="D190" s="642"/>
    </row>
    <row r="191" spans="1:4">
      <c r="A191" s="648">
        <v>58</v>
      </c>
      <c r="B191" s="649" t="s">
        <v>411</v>
      </c>
      <c r="C191" s="641"/>
      <c r="D191" s="642"/>
    </row>
    <row r="192" spans="1:4">
      <c r="A192" s="648">
        <v>59</v>
      </c>
      <c r="B192" s="649" t="s">
        <v>412</v>
      </c>
      <c r="C192" s="641"/>
      <c r="D192" s="642"/>
    </row>
    <row r="193" spans="1:4">
      <c r="A193" s="648">
        <v>60</v>
      </c>
      <c r="B193" s="649" t="s">
        <v>413</v>
      </c>
      <c r="C193" s="641"/>
      <c r="D193" s="642"/>
    </row>
    <row r="194" spans="1:4">
      <c r="A194" s="648">
        <v>61</v>
      </c>
      <c r="B194" s="649" t="s">
        <v>414</v>
      </c>
      <c r="C194" s="641"/>
      <c r="D194" s="642"/>
    </row>
    <row r="195" spans="1:4">
      <c r="A195" s="648">
        <v>62</v>
      </c>
      <c r="B195" s="649" t="s">
        <v>415</v>
      </c>
      <c r="C195" s="641"/>
      <c r="D195" s="642"/>
    </row>
    <row r="196" spans="1:4">
      <c r="A196" s="648">
        <v>63</v>
      </c>
      <c r="B196" s="650" t="s">
        <v>416</v>
      </c>
      <c r="C196" s="641"/>
      <c r="D196" s="642"/>
    </row>
    <row r="197" spans="1:4">
      <c r="A197" s="648">
        <v>64</v>
      </c>
      <c r="B197" s="650" t="s">
        <v>417</v>
      </c>
      <c r="C197" s="641"/>
      <c r="D197" s="642"/>
    </row>
    <row r="198" spans="1:4">
      <c r="A198" s="648">
        <v>65</v>
      </c>
      <c r="B198" s="650" t="s">
        <v>418</v>
      </c>
      <c r="C198" s="641"/>
      <c r="D198" s="642"/>
    </row>
    <row r="199" spans="1:4">
      <c r="A199" s="648">
        <v>66</v>
      </c>
      <c r="B199" s="650" t="s">
        <v>419</v>
      </c>
      <c r="C199" s="641"/>
      <c r="D199" s="642"/>
    </row>
    <row r="200" spans="1:4">
      <c r="A200" s="648">
        <v>67</v>
      </c>
      <c r="B200" s="650" t="s">
        <v>420</v>
      </c>
      <c r="C200" s="641"/>
      <c r="D200" s="642"/>
    </row>
    <row r="201" spans="1:4">
      <c r="A201" s="648">
        <v>68</v>
      </c>
      <c r="B201" s="650" t="s">
        <v>421</v>
      </c>
      <c r="C201" s="641"/>
      <c r="D201" s="642"/>
    </row>
    <row r="202" spans="1:4">
      <c r="A202" s="648">
        <v>69</v>
      </c>
      <c r="B202" s="650" t="s">
        <v>422</v>
      </c>
      <c r="C202" s="641"/>
      <c r="D202" s="642"/>
    </row>
    <row r="203" spans="1:4">
      <c r="A203" s="648">
        <v>70</v>
      </c>
      <c r="B203" s="650" t="s">
        <v>423</v>
      </c>
      <c r="C203" s="641"/>
      <c r="D203" s="642"/>
    </row>
    <row r="204" spans="1:4">
      <c r="A204" s="648">
        <v>71</v>
      </c>
      <c r="B204" s="650" t="s">
        <v>424</v>
      </c>
      <c r="C204" s="641"/>
      <c r="D204" s="642"/>
    </row>
    <row r="205" spans="1:4">
      <c r="A205" s="648">
        <v>72</v>
      </c>
      <c r="B205" s="650" t="s">
        <v>425</v>
      </c>
      <c r="C205" s="641"/>
      <c r="D205" s="642"/>
    </row>
    <row r="206" spans="1:4">
      <c r="A206" s="648">
        <v>73</v>
      </c>
      <c r="B206" s="650" t="s">
        <v>426</v>
      </c>
      <c r="C206" s="641"/>
      <c r="D206" s="642"/>
    </row>
    <row r="207" spans="1:4">
      <c r="A207" s="648">
        <v>74</v>
      </c>
      <c r="B207" s="650" t="s">
        <v>427</v>
      </c>
      <c r="C207" s="641"/>
      <c r="D207" s="642"/>
    </row>
    <row r="208" spans="1:4">
      <c r="A208" s="648">
        <v>75</v>
      </c>
      <c r="B208" s="650" t="s">
        <v>428</v>
      </c>
      <c r="C208" s="641"/>
      <c r="D208" s="642"/>
    </row>
    <row r="209" spans="1:4">
      <c r="A209" s="648">
        <v>76</v>
      </c>
      <c r="B209" s="650" t="s">
        <v>429</v>
      </c>
      <c r="C209" s="641"/>
      <c r="D209" s="642"/>
    </row>
    <row r="210" spans="1:4">
      <c r="A210" s="648">
        <v>77</v>
      </c>
      <c r="B210" s="650" t="s">
        <v>430</v>
      </c>
      <c r="C210" s="641"/>
      <c r="D210" s="642"/>
    </row>
    <row r="211" spans="1:4">
      <c r="A211" s="648">
        <v>78</v>
      </c>
      <c r="B211" s="650" t="s">
        <v>431</v>
      </c>
      <c r="C211" s="641"/>
      <c r="D211" s="642"/>
    </row>
    <row r="212" spans="1:4">
      <c r="A212" s="648">
        <v>79</v>
      </c>
      <c r="B212" s="650" t="s">
        <v>432</v>
      </c>
      <c r="C212" s="641"/>
      <c r="D212" s="642"/>
    </row>
    <row r="213" spans="1:4">
      <c r="A213" s="648">
        <v>80</v>
      </c>
      <c r="B213" s="650" t="s">
        <v>433</v>
      </c>
      <c r="C213" s="641"/>
      <c r="D213" s="642"/>
    </row>
    <row r="214" spans="1:4">
      <c r="A214" s="648">
        <v>81</v>
      </c>
      <c r="B214" s="650" t="s">
        <v>434</v>
      </c>
      <c r="C214" s="641"/>
      <c r="D214" s="642"/>
    </row>
    <row r="215" spans="1:4">
      <c r="A215" s="648">
        <v>82</v>
      </c>
      <c r="B215" s="650" t="s">
        <v>435</v>
      </c>
      <c r="C215" s="641"/>
      <c r="D215" s="642"/>
    </row>
    <row r="216" spans="1:4">
      <c r="A216" s="648">
        <v>83</v>
      </c>
      <c r="B216" s="650" t="s">
        <v>436</v>
      </c>
      <c r="C216" s="641"/>
      <c r="D216" s="642"/>
    </row>
    <row r="217" spans="1:4">
      <c r="A217" s="648">
        <v>84</v>
      </c>
      <c r="B217" s="650" t="s">
        <v>437</v>
      </c>
      <c r="C217" s="641"/>
      <c r="D217" s="642"/>
    </row>
    <row r="218" spans="1:4">
      <c r="A218" s="648">
        <v>85</v>
      </c>
      <c r="B218" s="650" t="s">
        <v>438</v>
      </c>
      <c r="C218" s="641"/>
      <c r="D218" s="642"/>
    </row>
    <row r="219" spans="1:4">
      <c r="A219" s="648">
        <v>86</v>
      </c>
      <c r="B219" s="650" t="s">
        <v>439</v>
      </c>
      <c r="C219" s="641"/>
      <c r="D219" s="642"/>
    </row>
    <row r="220" spans="1:4">
      <c r="A220" s="648">
        <v>87</v>
      </c>
      <c r="B220" s="650" t="s">
        <v>440</v>
      </c>
      <c r="C220" s="641"/>
      <c r="D220" s="642"/>
    </row>
    <row r="221" spans="1:4">
      <c r="A221" s="648">
        <v>88</v>
      </c>
      <c r="B221" s="650" t="s">
        <v>441</v>
      </c>
      <c r="C221" s="641"/>
      <c r="D221" s="642"/>
    </row>
    <row r="222" spans="1:4">
      <c r="A222" s="648">
        <v>89</v>
      </c>
      <c r="B222" s="650" t="s">
        <v>442</v>
      </c>
      <c r="C222" s="641"/>
      <c r="D222" s="642"/>
    </row>
    <row r="223" spans="1:4">
      <c r="A223" s="648">
        <v>90</v>
      </c>
      <c r="B223" s="650" t="s">
        <v>443</v>
      </c>
      <c r="C223" s="641"/>
      <c r="D223" s="642"/>
    </row>
    <row r="224" spans="1:4">
      <c r="A224" s="648">
        <v>91</v>
      </c>
      <c r="B224" s="650" t="s">
        <v>444</v>
      </c>
      <c r="C224" s="641"/>
      <c r="D224" s="642"/>
    </row>
    <row r="225" spans="1:4">
      <c r="A225" s="648">
        <v>92</v>
      </c>
      <c r="B225" s="650" t="s">
        <v>445</v>
      </c>
      <c r="C225" s="641"/>
      <c r="D225" s="642"/>
    </row>
    <row r="226" spans="1:4">
      <c r="A226" s="648">
        <v>93</v>
      </c>
      <c r="B226" s="650" t="s">
        <v>446</v>
      </c>
      <c r="C226" s="641"/>
      <c r="D226" s="642"/>
    </row>
    <row r="227" spans="1:4">
      <c r="A227" s="648">
        <v>94</v>
      </c>
      <c r="B227" s="650" t="s">
        <v>447</v>
      </c>
      <c r="C227" s="641"/>
      <c r="D227" s="642"/>
    </row>
    <row r="228" spans="1:4">
      <c r="A228" s="648">
        <v>95</v>
      </c>
      <c r="B228" s="650" t="s">
        <v>448</v>
      </c>
      <c r="C228" s="641"/>
      <c r="D228" s="642"/>
    </row>
    <row r="229" spans="1:4">
      <c r="A229" s="648">
        <v>96</v>
      </c>
      <c r="B229" s="650" t="s">
        <v>449</v>
      </c>
      <c r="C229" s="641"/>
      <c r="D229" s="642"/>
    </row>
    <row r="230" spans="1:4">
      <c r="A230" s="648">
        <v>97</v>
      </c>
      <c r="B230" s="650" t="s">
        <v>450</v>
      </c>
      <c r="C230" s="641"/>
      <c r="D230" s="642"/>
    </row>
    <row r="231" spans="1:4">
      <c r="A231" s="648">
        <v>98</v>
      </c>
      <c r="B231" s="650" t="s">
        <v>451</v>
      </c>
      <c r="C231" s="641"/>
      <c r="D231" s="642"/>
    </row>
    <row r="232" spans="1:4">
      <c r="A232" s="648">
        <v>99</v>
      </c>
      <c r="B232" s="650" t="s">
        <v>452</v>
      </c>
      <c r="C232" s="641"/>
      <c r="D232" s="642"/>
    </row>
    <row r="233" spans="1:4" ht="13.5" thickBot="1">
      <c r="A233" s="651">
        <v>100</v>
      </c>
      <c r="B233" s="652" t="s">
        <v>453</v>
      </c>
      <c r="C233" s="653"/>
      <c r="D233" s="654"/>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Samrat Jain {Samrat Jain}</cp:lastModifiedBy>
  <cp:lastPrinted>2021-09-23T05:06:14Z</cp:lastPrinted>
  <dcterms:created xsi:type="dcterms:W3CDTF">2014-08-12T11:34:40Z</dcterms:created>
  <dcterms:modified xsi:type="dcterms:W3CDTF">2023-02-01T06:12:38Z</dcterms:modified>
</cp:coreProperties>
</file>